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VL.0047\"/>
    </mc:Choice>
  </mc:AlternateContent>
  <bookViews>
    <workbookView xWindow="0" yWindow="0" windowWidth="22530" windowHeight="1174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сведения'!$A$1:$B$74</definedName>
  </definedNames>
  <calcPr calcId="162913" iterateDelta="1E-4"/>
</workbook>
</file>

<file path=xl/calcChain.xml><?xml version="1.0" encoding="utf-8"?>
<calcChain xmlns="http://schemas.openxmlformats.org/spreadsheetml/2006/main">
  <c r="C48" i="7" l="1"/>
  <c r="D24" i="30" l="1"/>
  <c r="A14" i="30" l="1"/>
  <c r="A11" i="30"/>
  <c r="J25" i="30" l="1"/>
  <c r="AG25" i="30" s="1"/>
  <c r="J26" i="30"/>
  <c r="J28" i="30"/>
  <c r="AG28" i="30" s="1"/>
  <c r="J31" i="30"/>
  <c r="AG31" i="30" s="1"/>
  <c r="J32" i="30"/>
  <c r="AG32" i="30" s="1"/>
  <c r="J33" i="30"/>
  <c r="AG33" i="30" s="1"/>
  <c r="J34" i="30"/>
  <c r="AG34" i="30" s="1"/>
  <c r="J24" i="30"/>
  <c r="AG24" i="30" s="1"/>
  <c r="AG64" i="30"/>
  <c r="AG63" i="30"/>
  <c r="AG62" i="30"/>
  <c r="AG61" i="30"/>
  <c r="AG60" i="30"/>
  <c r="AG59" i="30"/>
  <c r="AG58" i="30"/>
  <c r="AG57" i="30"/>
  <c r="AG56" i="30"/>
  <c r="AG55" i="30"/>
  <c r="AG54" i="30"/>
  <c r="AG53" i="30"/>
  <c r="AG51" i="30"/>
  <c r="AG50" i="30"/>
  <c r="AG49" i="30"/>
  <c r="AG48" i="30"/>
  <c r="AG47" i="30"/>
  <c r="AG46" i="30"/>
  <c r="AG45" i="30"/>
  <c r="AG44" i="30"/>
  <c r="AG43" i="30"/>
  <c r="AG42" i="30"/>
  <c r="AG41" i="30"/>
  <c r="AG40" i="30"/>
  <c r="AG39" i="30"/>
  <c r="AG38" i="30"/>
  <c r="AG37" i="30"/>
  <c r="AG36" i="30"/>
  <c r="AG35" i="30"/>
  <c r="D30" i="30"/>
  <c r="AG26" i="30"/>
  <c r="A8" i="30"/>
  <c r="A4" i="30"/>
  <c r="J30" i="30" l="1"/>
  <c r="AG30" i="30" s="1"/>
  <c r="D27" i="30"/>
  <c r="AG52" i="30"/>
  <c r="D29" i="30"/>
  <c r="A4" i="29"/>
  <c r="A6" i="29"/>
  <c r="A8" i="29"/>
  <c r="A10" i="29"/>
  <c r="J27" i="30" l="1"/>
  <c r="AG27" i="30" s="1"/>
  <c r="J29" i="30"/>
  <c r="AG29" i="30" s="1"/>
  <c r="B40" i="29"/>
  <c r="B41" i="29" s="1"/>
  <c r="D42" i="29"/>
  <c r="D58" i="29" s="1"/>
  <c r="B44" i="29"/>
  <c r="C44" i="29"/>
  <c r="D44" i="29"/>
  <c r="E44" i="29" s="1"/>
  <c r="B45" i="29"/>
  <c r="B59" i="29" s="1"/>
  <c r="C45" i="29"/>
  <c r="D45" i="29"/>
  <c r="E45" i="29"/>
  <c r="E59" i="29" s="1"/>
  <c r="F45" i="29"/>
  <c r="F59" i="29" s="1"/>
  <c r="G45" i="29"/>
  <c r="H45" i="29"/>
  <c r="H59" i="29" s="1"/>
  <c r="I45" i="29"/>
  <c r="I59" i="29" s="1"/>
  <c r="J45" i="29"/>
  <c r="J59" i="29" s="1"/>
  <c r="K45" i="29"/>
  <c r="L45" i="29"/>
  <c r="M45" i="29"/>
  <c r="M59" i="29" s="1"/>
  <c r="N45" i="29"/>
  <c r="N59" i="29" s="1"/>
  <c r="O45" i="29"/>
  <c r="P45" i="29"/>
  <c r="Q45" i="29"/>
  <c r="Q59" i="29" s="1"/>
  <c r="R45" i="29"/>
  <c r="R59" i="29" s="1"/>
  <c r="S45" i="29"/>
  <c r="T45" i="29"/>
  <c r="U45" i="29"/>
  <c r="U59" i="29" s="1"/>
  <c r="V45" i="29"/>
  <c r="V59" i="29" s="1"/>
  <c r="W45" i="29"/>
  <c r="X45" i="29"/>
  <c r="X59" i="29" s="1"/>
  <c r="Y45" i="29"/>
  <c r="Y59" i="29" s="1"/>
  <c r="Z45" i="29"/>
  <c r="Z59" i="29" s="1"/>
  <c r="AA45" i="29"/>
  <c r="AB45" i="29"/>
  <c r="AC45" i="29"/>
  <c r="AC59" i="29" s="1"/>
  <c r="AD45" i="29"/>
  <c r="AD59" i="29" s="1"/>
  <c r="AE45" i="29"/>
  <c r="AF45" i="29"/>
  <c r="AG45" i="29"/>
  <c r="AG59" i="29" s="1"/>
  <c r="AH45" i="29"/>
  <c r="AH59" i="29" s="1"/>
  <c r="AI45" i="29"/>
  <c r="AJ45" i="29"/>
  <c r="AK45" i="29"/>
  <c r="AL45" i="29"/>
  <c r="AL59" i="29" s="1"/>
  <c r="AM45" i="29"/>
  <c r="AN45" i="29"/>
  <c r="AN59" i="29" s="1"/>
  <c r="AO45" i="29"/>
  <c r="AO59" i="29" s="1"/>
  <c r="AP45" i="29"/>
  <c r="AP59" i="29" s="1"/>
  <c r="AQ45" i="29"/>
  <c r="AR45" i="29"/>
  <c r="AS45" i="29"/>
  <c r="AS59" i="29" s="1"/>
  <c r="AT45" i="29"/>
  <c r="AT59" i="29" s="1"/>
  <c r="AU45" i="29"/>
  <c r="AV45" i="29"/>
  <c r="AW45" i="29"/>
  <c r="AW59" i="29" s="1"/>
  <c r="AW81" i="29" s="1"/>
  <c r="AX45" i="29"/>
  <c r="AX59" i="29" s="1"/>
  <c r="AY45" i="29"/>
  <c r="AZ45" i="29"/>
  <c r="B52" i="29"/>
  <c r="C52" i="29"/>
  <c r="B58" i="29"/>
  <c r="C58" i="29"/>
  <c r="C59" i="29"/>
  <c r="D59" i="29"/>
  <c r="G59" i="29"/>
  <c r="K59" i="29"/>
  <c r="L59" i="29"/>
  <c r="O59" i="29"/>
  <c r="P59" i="29"/>
  <c r="S59" i="29"/>
  <c r="T59" i="29"/>
  <c r="W59" i="29"/>
  <c r="AA59" i="29"/>
  <c r="AB59" i="29"/>
  <c r="AE59" i="29"/>
  <c r="AF59" i="29"/>
  <c r="AI59" i="29"/>
  <c r="AJ59" i="29"/>
  <c r="AK59" i="29"/>
  <c r="AL81" i="29" s="1"/>
  <c r="AM59" i="29"/>
  <c r="AQ59" i="29"/>
  <c r="AR59" i="29"/>
  <c r="AU59" i="29"/>
  <c r="AV59" i="29"/>
  <c r="AY59" i="29"/>
  <c r="AZ59" i="29"/>
  <c r="B61" i="29"/>
  <c r="C61" i="29"/>
  <c r="D61" i="29"/>
  <c r="E61" i="29"/>
  <c r="F61" i="29"/>
  <c r="G61" i="29"/>
  <c r="H61" i="29"/>
  <c r="I61" i="29"/>
  <c r="J61" i="29"/>
  <c r="K61" i="29"/>
  <c r="L61" i="29"/>
  <c r="M61" i="29"/>
  <c r="N61" i="29"/>
  <c r="O61" i="29"/>
  <c r="P61" i="29"/>
  <c r="Q61" i="29"/>
  <c r="R61" i="29"/>
  <c r="S61" i="29"/>
  <c r="T61" i="29"/>
  <c r="U61" i="29"/>
  <c r="V61" i="29"/>
  <c r="W61" i="29"/>
  <c r="X61" i="29"/>
  <c r="Y61" i="29"/>
  <c r="Z61" i="29"/>
  <c r="AA61" i="29"/>
  <c r="AB61" i="29"/>
  <c r="AC61" i="29"/>
  <c r="AD61" i="29"/>
  <c r="AE61" i="29"/>
  <c r="AF61" i="29"/>
  <c r="AG61" i="29"/>
  <c r="AH61" i="29"/>
  <c r="AI61" i="29"/>
  <c r="AJ61" i="29"/>
  <c r="AK61" i="29"/>
  <c r="AL61" i="29"/>
  <c r="AM61" i="29"/>
  <c r="AN61" i="29"/>
  <c r="AO61" i="29"/>
  <c r="AP61" i="29"/>
  <c r="AQ61" i="29"/>
  <c r="AR61" i="29"/>
  <c r="AS61" i="29"/>
  <c r="AT61" i="29"/>
  <c r="AU61" i="29"/>
  <c r="AV61" i="29"/>
  <c r="AW61" i="29"/>
  <c r="AX61" i="29"/>
  <c r="AY61" i="29"/>
  <c r="AZ61" i="29"/>
  <c r="A62" i="29"/>
  <c r="B62" i="29"/>
  <c r="C62" i="29"/>
  <c r="B27" i="29" s="1"/>
  <c r="D62" i="29"/>
  <c r="E62" i="29"/>
  <c r="F62" i="29"/>
  <c r="G62" i="29"/>
  <c r="H62" i="29"/>
  <c r="I62" i="29"/>
  <c r="J62" i="29"/>
  <c r="K62" i="29"/>
  <c r="L62" i="29"/>
  <c r="M62" i="29"/>
  <c r="N62" i="29"/>
  <c r="O62" i="29"/>
  <c r="P62" i="29"/>
  <c r="Q62" i="29"/>
  <c r="R62" i="29"/>
  <c r="S62" i="29"/>
  <c r="T62" i="29"/>
  <c r="U62" i="29"/>
  <c r="V62" i="29"/>
  <c r="W62" i="29"/>
  <c r="X62" i="29"/>
  <c r="Y62" i="29"/>
  <c r="Z62" i="29"/>
  <c r="AA62" i="29"/>
  <c r="AB62" i="29"/>
  <c r="AC62" i="29"/>
  <c r="AD62" i="29"/>
  <c r="AE62" i="29"/>
  <c r="AF62" i="29"/>
  <c r="AG62" i="29"/>
  <c r="AH62" i="29"/>
  <c r="AI62" i="29"/>
  <c r="AJ62" i="29"/>
  <c r="AK62" i="29"/>
  <c r="AL62" i="29"/>
  <c r="AM62" i="29"/>
  <c r="AN62" i="29"/>
  <c r="AO62" i="29"/>
  <c r="AP62" i="29"/>
  <c r="AQ62" i="29"/>
  <c r="AR62" i="29"/>
  <c r="AS62" i="29"/>
  <c r="AT62" i="29"/>
  <c r="AU62" i="29"/>
  <c r="AV62" i="29"/>
  <c r="AW62" i="29"/>
  <c r="AX62" i="29"/>
  <c r="AY62" i="29"/>
  <c r="AZ62" i="29"/>
  <c r="B64" i="29"/>
  <c r="B60" i="29" s="1"/>
  <c r="D64" i="29"/>
  <c r="D65" i="29"/>
  <c r="B67" i="29"/>
  <c r="C68" i="29"/>
  <c r="B69" i="29"/>
  <c r="B70" i="29"/>
  <c r="B78" i="29" s="1"/>
  <c r="C70" i="29"/>
  <c r="D70" i="29"/>
  <c r="E70" i="29"/>
  <c r="F70" i="29"/>
  <c r="F78" i="29" s="1"/>
  <c r="G70" i="29"/>
  <c r="H70" i="29"/>
  <c r="I70" i="29"/>
  <c r="J70" i="29"/>
  <c r="J78" i="29" s="1"/>
  <c r="K70" i="29"/>
  <c r="L70" i="29"/>
  <c r="M70" i="29"/>
  <c r="N70" i="29"/>
  <c r="N78" i="29" s="1"/>
  <c r="O70" i="29"/>
  <c r="P70" i="29"/>
  <c r="Q70" i="29"/>
  <c r="R70" i="29"/>
  <c r="R78" i="29" s="1"/>
  <c r="S70" i="29"/>
  <c r="T70" i="29"/>
  <c r="U70" i="29"/>
  <c r="V70" i="29"/>
  <c r="V78" i="29" s="1"/>
  <c r="W70" i="29"/>
  <c r="X70" i="29"/>
  <c r="Y70" i="29"/>
  <c r="Z70" i="29"/>
  <c r="Z78" i="29" s="1"/>
  <c r="AA70" i="29"/>
  <c r="AB70" i="29"/>
  <c r="AC70" i="29"/>
  <c r="AD70" i="29"/>
  <c r="AD78" i="29" s="1"/>
  <c r="AE70" i="29"/>
  <c r="AF70" i="29"/>
  <c r="AG70" i="29"/>
  <c r="AH70" i="29"/>
  <c r="AH78" i="29" s="1"/>
  <c r="AI70" i="29"/>
  <c r="AJ70" i="29"/>
  <c r="AK70" i="29"/>
  <c r="AL70" i="29"/>
  <c r="AL78" i="29" s="1"/>
  <c r="AM70" i="29"/>
  <c r="AN70" i="29"/>
  <c r="AO70" i="29"/>
  <c r="AP70" i="29"/>
  <c r="AP78" i="29" s="1"/>
  <c r="AQ70" i="29"/>
  <c r="AR70" i="29"/>
  <c r="AS70" i="29"/>
  <c r="AT70" i="29"/>
  <c r="AT78" i="29" s="1"/>
  <c r="AU70" i="29"/>
  <c r="AV70" i="29"/>
  <c r="AW70" i="29"/>
  <c r="AX70" i="29"/>
  <c r="AX78" i="29" s="1"/>
  <c r="AY70" i="29"/>
  <c r="AZ70" i="29"/>
  <c r="D74" i="29"/>
  <c r="E74" i="29"/>
  <c r="F74" i="29" s="1"/>
  <c r="G74" i="29" s="1"/>
  <c r="G86" i="29" s="1"/>
  <c r="H74" i="29"/>
  <c r="I74" i="29" s="1"/>
  <c r="J74" i="29" s="1"/>
  <c r="J86" i="29" s="1"/>
  <c r="K74" i="29"/>
  <c r="K86" i="29" s="1"/>
  <c r="L74" i="29"/>
  <c r="B75" i="29"/>
  <c r="C75" i="29"/>
  <c r="D75" i="29"/>
  <c r="B77" i="29"/>
  <c r="C78" i="29"/>
  <c r="D78" i="29"/>
  <c r="E78" i="29"/>
  <c r="G78" i="29"/>
  <c r="H78" i="29"/>
  <c r="I78" i="29"/>
  <c r="K78" i="29"/>
  <c r="L78" i="29"/>
  <c r="M78" i="29"/>
  <c r="O78" i="29"/>
  <c r="P78" i="29"/>
  <c r="Q78" i="29"/>
  <c r="S78" i="29"/>
  <c r="T78" i="29"/>
  <c r="U78" i="29"/>
  <c r="W78" i="29"/>
  <c r="X78" i="29"/>
  <c r="Y78" i="29"/>
  <c r="AA78" i="29"/>
  <c r="AB78" i="29"/>
  <c r="AC78" i="29"/>
  <c r="AE78" i="29"/>
  <c r="AF78" i="29"/>
  <c r="AG78" i="29"/>
  <c r="AI78" i="29"/>
  <c r="AJ78" i="29"/>
  <c r="AK78" i="29"/>
  <c r="AM78" i="29"/>
  <c r="AN78" i="29"/>
  <c r="AO78" i="29"/>
  <c r="AQ78" i="29"/>
  <c r="AR78" i="29"/>
  <c r="AS78" i="29"/>
  <c r="AU78" i="29"/>
  <c r="AV78" i="29"/>
  <c r="AW78" i="29"/>
  <c r="AY78" i="29"/>
  <c r="AZ78" i="29"/>
  <c r="B81" i="29"/>
  <c r="C81" i="29"/>
  <c r="D81" i="29"/>
  <c r="G81" i="29"/>
  <c r="H81" i="29"/>
  <c r="K81" i="29"/>
  <c r="L81" i="29"/>
  <c r="S81" i="29"/>
  <c r="X81" i="29"/>
  <c r="Z81" i="29"/>
  <c r="AA81" i="29"/>
  <c r="AB81" i="29"/>
  <c r="AD81" i="29"/>
  <c r="AE81" i="29"/>
  <c r="AI81" i="29"/>
  <c r="AM81" i="29"/>
  <c r="AN81" i="29"/>
  <c r="AQ81" i="29"/>
  <c r="AS81" i="29"/>
  <c r="AT81" i="29"/>
  <c r="AY81" i="29"/>
  <c r="B82" i="29"/>
  <c r="B80" i="29" s="1"/>
  <c r="B83" i="29"/>
  <c r="C83" i="29"/>
  <c r="D83" i="29"/>
  <c r="E83" i="29"/>
  <c r="F83" i="29"/>
  <c r="G83" i="29"/>
  <c r="H83" i="29"/>
  <c r="I83" i="29"/>
  <c r="J83" i="29"/>
  <c r="K83" i="29"/>
  <c r="L83" i="29"/>
  <c r="M83" i="29"/>
  <c r="N83" i="29"/>
  <c r="O83" i="29"/>
  <c r="P83" i="29"/>
  <c r="Q83" i="29"/>
  <c r="R83" i="29"/>
  <c r="S83" i="29"/>
  <c r="T83" i="29"/>
  <c r="U83" i="29"/>
  <c r="V83" i="29"/>
  <c r="W83" i="29"/>
  <c r="X83" i="29"/>
  <c r="Y83" i="29"/>
  <c r="Z83" i="29"/>
  <c r="AA83" i="29"/>
  <c r="AB83" i="29"/>
  <c r="AC83" i="29"/>
  <c r="AD83" i="29"/>
  <c r="AE83" i="29"/>
  <c r="AF83" i="29"/>
  <c r="AG83" i="29"/>
  <c r="AH83" i="29"/>
  <c r="AI83" i="29"/>
  <c r="AJ83" i="29"/>
  <c r="AK83" i="29"/>
  <c r="AL83" i="29"/>
  <c r="AM83" i="29"/>
  <c r="AN83" i="29"/>
  <c r="AO83" i="29"/>
  <c r="AP83" i="29"/>
  <c r="AQ83" i="29"/>
  <c r="AR83" i="29"/>
  <c r="AS83" i="29"/>
  <c r="AT83" i="29"/>
  <c r="AU83" i="29"/>
  <c r="AV83" i="29"/>
  <c r="AW83" i="29"/>
  <c r="AX83" i="29"/>
  <c r="AY83" i="29"/>
  <c r="AZ83" i="29"/>
  <c r="B86" i="29"/>
  <c r="C86" i="29"/>
  <c r="D86" i="29"/>
  <c r="E86" i="29"/>
  <c r="F86" i="29"/>
  <c r="H86" i="29"/>
  <c r="I86" i="29"/>
  <c r="C77" i="29" l="1"/>
  <c r="D68" i="29"/>
  <c r="D77" i="29" s="1"/>
  <c r="E81" i="29"/>
  <c r="F81" i="29"/>
  <c r="AV81" i="29"/>
  <c r="AU81" i="29"/>
  <c r="AF81" i="29"/>
  <c r="T81" i="29"/>
  <c r="AK81" i="29"/>
  <c r="M74" i="29"/>
  <c r="L86" i="29"/>
  <c r="AP81" i="29"/>
  <c r="AG81" i="29"/>
  <c r="AH81" i="29"/>
  <c r="AC81" i="29"/>
  <c r="Y81" i="29"/>
  <c r="U81" i="29"/>
  <c r="V81" i="29"/>
  <c r="Q81" i="29"/>
  <c r="M81" i="29"/>
  <c r="N81" i="29"/>
  <c r="I81" i="29"/>
  <c r="J81" i="29"/>
  <c r="AX81" i="29"/>
  <c r="AO81" i="29"/>
  <c r="R81" i="29"/>
  <c r="B24" i="29"/>
  <c r="W81" i="29"/>
  <c r="P81" i="29"/>
  <c r="O81" i="29"/>
  <c r="B71" i="29"/>
  <c r="B76" i="29"/>
  <c r="AZ81" i="29"/>
  <c r="AR81" i="29"/>
  <c r="AJ81" i="29"/>
  <c r="C66" i="29"/>
  <c r="F44" i="29"/>
  <c r="E64" i="29"/>
  <c r="E65" i="29"/>
  <c r="C64" i="29"/>
  <c r="C65" i="29"/>
  <c r="E42" i="29"/>
  <c r="D52" i="29"/>
  <c r="D66" i="29" l="1"/>
  <c r="D60" i="29" s="1"/>
  <c r="D67" i="29" s="1"/>
  <c r="D69" i="29" s="1"/>
  <c r="D76" i="29" s="1"/>
  <c r="E68" i="29"/>
  <c r="E77" i="29" s="1"/>
  <c r="N74" i="29"/>
  <c r="M86" i="29"/>
  <c r="E58" i="29"/>
  <c r="E75" i="29"/>
  <c r="E52" i="29"/>
  <c r="F42" i="29"/>
  <c r="C80" i="29"/>
  <c r="D80" i="29" s="1"/>
  <c r="E80" i="29" s="1"/>
  <c r="G44" i="29"/>
  <c r="F64" i="29"/>
  <c r="F65" i="29"/>
  <c r="B72" i="29"/>
  <c r="B73" i="29"/>
  <c r="C60" i="29"/>
  <c r="C67" i="29" s="1"/>
  <c r="C69" i="29" s="1"/>
  <c r="D71" i="29" l="1"/>
  <c r="D72" i="29" s="1"/>
  <c r="D73" i="29" s="1"/>
  <c r="E66" i="29"/>
  <c r="E60" i="29" s="1"/>
  <c r="E67" i="29" s="1"/>
  <c r="E69" i="29" s="1"/>
  <c r="F68" i="29"/>
  <c r="H44" i="29"/>
  <c r="G64" i="29"/>
  <c r="G65" i="29"/>
  <c r="F58" i="29"/>
  <c r="F52" i="29"/>
  <c r="F75" i="29"/>
  <c r="G42" i="29"/>
  <c r="B79" i="29"/>
  <c r="B84" i="29" s="1"/>
  <c r="C71" i="29"/>
  <c r="C76" i="29"/>
  <c r="O74" i="29"/>
  <c r="N86" i="29"/>
  <c r="F80" i="29"/>
  <c r="F66" i="29" l="1"/>
  <c r="F60" i="29" s="1"/>
  <c r="F67" i="29" s="1"/>
  <c r="F69" i="29" s="1"/>
  <c r="F77" i="29"/>
  <c r="E71" i="29"/>
  <c r="E72" i="29" s="1"/>
  <c r="E73" i="29" s="1"/>
  <c r="E76" i="29"/>
  <c r="G68" i="29"/>
  <c r="B85" i="29"/>
  <c r="B90" i="29" s="1"/>
  <c r="B87" i="29"/>
  <c r="B89" i="29"/>
  <c r="O86" i="29"/>
  <c r="P74" i="29"/>
  <c r="C72" i="29"/>
  <c r="C73" i="29" s="1"/>
  <c r="G75" i="29"/>
  <c r="H42" i="29"/>
  <c r="G52" i="29"/>
  <c r="G58" i="29"/>
  <c r="H64" i="29"/>
  <c r="H65" i="29"/>
  <c r="I44" i="29"/>
  <c r="G80" i="29"/>
  <c r="H68" i="29" l="1"/>
  <c r="G77" i="29"/>
  <c r="G66" i="29"/>
  <c r="G60" i="29" s="1"/>
  <c r="G67" i="29" s="1"/>
  <c r="G69" i="29" s="1"/>
  <c r="G71" i="29" s="1"/>
  <c r="F76" i="29"/>
  <c r="F71" i="29"/>
  <c r="F72" i="29" s="1"/>
  <c r="F73" i="29" s="1"/>
  <c r="I42" i="29"/>
  <c r="H52" i="29"/>
  <c r="H58" i="29"/>
  <c r="H75" i="29"/>
  <c r="B88" i="29"/>
  <c r="B91" i="29" s="1"/>
  <c r="H80" i="29"/>
  <c r="C79" i="29"/>
  <c r="C84" i="29" s="1"/>
  <c r="J44" i="29"/>
  <c r="I64" i="29"/>
  <c r="I65" i="29"/>
  <c r="P86" i="29"/>
  <c r="Q74" i="29"/>
  <c r="H77" i="29" l="1"/>
  <c r="H66" i="29"/>
  <c r="H60" i="29" s="1"/>
  <c r="H67" i="29" s="1"/>
  <c r="H69" i="29" s="1"/>
  <c r="G76" i="29"/>
  <c r="I68" i="29"/>
  <c r="C87" i="29"/>
  <c r="C85" i="29"/>
  <c r="C90" i="29" s="1"/>
  <c r="C89" i="29"/>
  <c r="D79" i="29"/>
  <c r="D84" i="29" s="1"/>
  <c r="D87" i="29" s="1"/>
  <c r="I80" i="29"/>
  <c r="J80" i="29" s="1"/>
  <c r="I58" i="29"/>
  <c r="J42" i="29"/>
  <c r="I52" i="29"/>
  <c r="I75" i="29"/>
  <c r="R74" i="29"/>
  <c r="Q86" i="29"/>
  <c r="K44" i="29"/>
  <c r="J64" i="29"/>
  <c r="J65" i="29"/>
  <c r="H76" i="29"/>
  <c r="H71" i="29"/>
  <c r="G72" i="29"/>
  <c r="G73" i="29" s="1"/>
  <c r="I66" i="29" l="1"/>
  <c r="I60" i="29" s="1"/>
  <c r="I67" i="29" s="1"/>
  <c r="I69" i="29" s="1"/>
  <c r="I71" i="29" s="1"/>
  <c r="I77" i="29"/>
  <c r="J68" i="29"/>
  <c r="D89" i="29"/>
  <c r="D85" i="29"/>
  <c r="D90" i="29" s="1"/>
  <c r="D88" i="29"/>
  <c r="C88" i="29"/>
  <c r="C91" i="29" s="1"/>
  <c r="H72" i="29"/>
  <c r="H73" i="29" s="1"/>
  <c r="E79" i="29"/>
  <c r="E84" i="29" s="1"/>
  <c r="E87" i="29" s="1"/>
  <c r="E88" i="29" s="1"/>
  <c r="L44" i="29"/>
  <c r="K64" i="29"/>
  <c r="K65" i="29"/>
  <c r="K80" i="29" s="1"/>
  <c r="R86" i="29"/>
  <c r="S74" i="29"/>
  <c r="K42" i="29"/>
  <c r="J58" i="29"/>
  <c r="J75" i="29"/>
  <c r="J52" i="29"/>
  <c r="I76" i="29" l="1"/>
  <c r="K68" i="29"/>
  <c r="K66" i="29" s="1"/>
  <c r="K60" i="29" s="1"/>
  <c r="K67" i="29" s="1"/>
  <c r="K69" i="29" s="1"/>
  <c r="J77" i="29"/>
  <c r="J66" i="29"/>
  <c r="J60" i="29" s="1"/>
  <c r="J67" i="29" s="1"/>
  <c r="J69" i="29" s="1"/>
  <c r="J76" i="29" s="1"/>
  <c r="E85" i="29"/>
  <c r="E90" i="29" s="1"/>
  <c r="E89" i="29"/>
  <c r="F79" i="29"/>
  <c r="F84" i="29" s="1"/>
  <c r="F85" i="29" s="1"/>
  <c r="D91" i="29"/>
  <c r="K58" i="29"/>
  <c r="K75" i="29"/>
  <c r="L42" i="29"/>
  <c r="K52" i="29"/>
  <c r="T74" i="29"/>
  <c r="S86" i="29"/>
  <c r="L65" i="29"/>
  <c r="L64" i="29"/>
  <c r="M44" i="29"/>
  <c r="E91" i="29"/>
  <c r="I72" i="29"/>
  <c r="I73" i="29" s="1"/>
  <c r="J71" i="29"/>
  <c r="L68" i="29" l="1"/>
  <c r="L66" i="29" s="1"/>
  <c r="L60" i="29" s="1"/>
  <c r="L67" i="29" s="1"/>
  <c r="L69" i="29" s="1"/>
  <c r="K77" i="29"/>
  <c r="M68" i="29"/>
  <c r="F90" i="29"/>
  <c r="F89" i="29"/>
  <c r="F87" i="29"/>
  <c r="F88" i="29" s="1"/>
  <c r="F91" i="29" s="1"/>
  <c r="G79" i="29"/>
  <c r="G84" i="29" s="1"/>
  <c r="G85" i="29" s="1"/>
  <c r="G90" i="29" s="1"/>
  <c r="J72" i="29"/>
  <c r="J73" i="29"/>
  <c r="L80" i="29"/>
  <c r="G89" i="29"/>
  <c r="M42" i="29"/>
  <c r="L52" i="29"/>
  <c r="L58" i="29"/>
  <c r="L75" i="29"/>
  <c r="K76" i="29"/>
  <c r="K71" i="29"/>
  <c r="N44" i="29"/>
  <c r="M64" i="29"/>
  <c r="M65" i="29"/>
  <c r="U74" i="29"/>
  <c r="T86" i="29"/>
  <c r="H79" i="29"/>
  <c r="H84" i="29" s="1"/>
  <c r="L77" i="29" l="1"/>
  <c r="I79" i="29"/>
  <c r="I84" i="29" s="1"/>
  <c r="I87" i="29" s="1"/>
  <c r="L71" i="29"/>
  <c r="L72" i="29" s="1"/>
  <c r="L73" i="29" s="1"/>
  <c r="L76" i="29"/>
  <c r="M77" i="29"/>
  <c r="M66" i="29"/>
  <c r="N68" i="29"/>
  <c r="N66" i="29" s="1"/>
  <c r="O68" i="29"/>
  <c r="O77" i="29" s="1"/>
  <c r="G87" i="29"/>
  <c r="G88" i="29" s="1"/>
  <c r="G91" i="29" s="1"/>
  <c r="M60" i="29"/>
  <c r="M67" i="29" s="1"/>
  <c r="M69" i="29" s="1"/>
  <c r="M71" i="29" s="1"/>
  <c r="J79" i="29"/>
  <c r="J84" i="29" s="1"/>
  <c r="J87" i="29" s="1"/>
  <c r="N64" i="29"/>
  <c r="O44" i="29"/>
  <c r="N65" i="29"/>
  <c r="I89" i="29"/>
  <c r="H87" i="29"/>
  <c r="H89" i="29"/>
  <c r="I85" i="29"/>
  <c r="V74" i="29"/>
  <c r="U86" i="29"/>
  <c r="M76" i="29"/>
  <c r="K72" i="29"/>
  <c r="M58" i="29"/>
  <c r="M52" i="29"/>
  <c r="N42" i="29"/>
  <c r="M75" i="29"/>
  <c r="M80" i="29"/>
  <c r="H85" i="29"/>
  <c r="H90" i="29" s="1"/>
  <c r="H88" i="29" l="1"/>
  <c r="H91" i="29" s="1"/>
  <c r="N77" i="29"/>
  <c r="O66" i="29"/>
  <c r="P68" i="29"/>
  <c r="Q68" i="29" s="1"/>
  <c r="Q77" i="29" s="1"/>
  <c r="N60" i="29"/>
  <c r="N67" i="29" s="1"/>
  <c r="N69" i="29" s="1"/>
  <c r="N76" i="29" s="1"/>
  <c r="K79" i="29"/>
  <c r="L79" i="29" s="1"/>
  <c r="L84" i="29" s="1"/>
  <c r="L87" i="29" s="1"/>
  <c r="J85" i="29"/>
  <c r="J90" i="29" s="1"/>
  <c r="J89" i="29"/>
  <c r="I90" i="29"/>
  <c r="I88" i="29"/>
  <c r="J88" i="29"/>
  <c r="J91" i="29" s="1"/>
  <c r="N71" i="29"/>
  <c r="M72" i="29"/>
  <c r="V86" i="29"/>
  <c r="W74" i="29"/>
  <c r="N80" i="29"/>
  <c r="O42" i="29"/>
  <c r="N52" i="29"/>
  <c r="N58" i="29"/>
  <c r="N75" i="29"/>
  <c r="K73" i="29"/>
  <c r="P44" i="29"/>
  <c r="O65" i="29"/>
  <c r="O64" i="29"/>
  <c r="O60" i="29" s="1"/>
  <c r="O67" i="29" s="1"/>
  <c r="O69" i="29" s="1"/>
  <c r="I91" i="29" l="1"/>
  <c r="R68" i="29"/>
  <c r="R77" i="29" s="1"/>
  <c r="Q66" i="29"/>
  <c r="P77" i="29"/>
  <c r="M79" i="29"/>
  <c r="M84" i="29" s="1"/>
  <c r="M87" i="29" s="1"/>
  <c r="P66" i="29"/>
  <c r="K84" i="29"/>
  <c r="M73" i="29"/>
  <c r="O76" i="29"/>
  <c r="O71" i="29"/>
  <c r="O80" i="29"/>
  <c r="P64" i="29"/>
  <c r="P65" i="29"/>
  <c r="Q44" i="29"/>
  <c r="O75" i="29"/>
  <c r="O52" i="29"/>
  <c r="P42" i="29"/>
  <c r="O58" i="29"/>
  <c r="W86" i="29"/>
  <c r="X74" i="29"/>
  <c r="N72" i="29"/>
  <c r="N79" i="29" s="1"/>
  <c r="N84" i="29" s="1"/>
  <c r="M89" i="29" l="1"/>
  <c r="M85" i="29"/>
  <c r="S68" i="29"/>
  <c r="T68" i="29" s="1"/>
  <c r="R66" i="29"/>
  <c r="S77" i="29"/>
  <c r="L89" i="29"/>
  <c r="K89" i="29"/>
  <c r="L85" i="29"/>
  <c r="M90" i="29" s="1"/>
  <c r="K87" i="29"/>
  <c r="K85" i="29"/>
  <c r="K90" i="29" s="1"/>
  <c r="P80" i="29"/>
  <c r="N87" i="29"/>
  <c r="N89" i="29"/>
  <c r="N85" i="29"/>
  <c r="N90" i="29" s="1"/>
  <c r="Q42" i="29"/>
  <c r="P52" i="29"/>
  <c r="P58" i="29"/>
  <c r="P75" i="29"/>
  <c r="Y74" i="29"/>
  <c r="X86" i="29"/>
  <c r="P60" i="29"/>
  <c r="P67" i="29" s="1"/>
  <c r="P69" i="29" s="1"/>
  <c r="O72" i="29"/>
  <c r="O79" i="29" s="1"/>
  <c r="N73" i="29"/>
  <c r="R44" i="29"/>
  <c r="Q64" i="29"/>
  <c r="Q65" i="29"/>
  <c r="O84" i="29"/>
  <c r="U68" i="29" l="1"/>
  <c r="U77" i="29" s="1"/>
  <c r="T66" i="29"/>
  <c r="S66" i="29"/>
  <c r="Q80" i="29"/>
  <c r="T77" i="29"/>
  <c r="K88" i="29"/>
  <c r="K91" i="29" s="1"/>
  <c r="L88" i="29"/>
  <c r="N88" i="29"/>
  <c r="L90" i="29"/>
  <c r="M88" i="29"/>
  <c r="F25" i="29" s="1"/>
  <c r="F26" i="29" s="1"/>
  <c r="O87" i="29"/>
  <c r="O88" i="29" s="1"/>
  <c r="O89" i="29"/>
  <c r="O85" i="29"/>
  <c r="O90" i="29" s="1"/>
  <c r="Z74" i="29"/>
  <c r="Y86" i="29"/>
  <c r="Q58" i="29"/>
  <c r="R42" i="29"/>
  <c r="Q52" i="29"/>
  <c r="Q75" i="29"/>
  <c r="O73" i="29"/>
  <c r="Q60" i="29"/>
  <c r="Q67" i="29" s="1"/>
  <c r="Q69" i="29" s="1"/>
  <c r="P71" i="29"/>
  <c r="P76" i="29"/>
  <c r="S44" i="29"/>
  <c r="R64" i="29"/>
  <c r="R60" i="29" s="1"/>
  <c r="R67" i="29" s="1"/>
  <c r="R69" i="29" s="1"/>
  <c r="R65" i="29"/>
  <c r="V68" i="29" l="1"/>
  <c r="V77" i="29" s="1"/>
  <c r="U66" i="29"/>
  <c r="L91" i="29"/>
  <c r="V66" i="29"/>
  <c r="N91" i="29"/>
  <c r="O91" i="29"/>
  <c r="M91" i="29"/>
  <c r="R71" i="29"/>
  <c r="R76" i="29"/>
  <c r="Z86" i="29"/>
  <c r="AA74" i="29"/>
  <c r="S64" i="29"/>
  <c r="S65" i="29"/>
  <c r="T44" i="29"/>
  <c r="S42" i="29"/>
  <c r="R52" i="29"/>
  <c r="R75" i="29"/>
  <c r="R58" i="29"/>
  <c r="R80" i="29"/>
  <c r="P72" i="29"/>
  <c r="P79" i="29" s="1"/>
  <c r="P84" i="29" s="1"/>
  <c r="Q71" i="29"/>
  <c r="Q76" i="29"/>
  <c r="W68" i="29" l="1"/>
  <c r="W77" i="29" s="1"/>
  <c r="AB74" i="29"/>
  <c r="AA86" i="29"/>
  <c r="Q72" i="29"/>
  <c r="Q79" i="29" s="1"/>
  <c r="Q84" i="29" s="1"/>
  <c r="P87" i="29"/>
  <c r="P88" i="29" s="1"/>
  <c r="P91" i="29" s="1"/>
  <c r="P85" i="29"/>
  <c r="P90" i="29" s="1"/>
  <c r="P89" i="29"/>
  <c r="T42" i="29"/>
  <c r="S52" i="29"/>
  <c r="S58" i="29"/>
  <c r="S75" i="29"/>
  <c r="U44" i="29"/>
  <c r="T64" i="29"/>
  <c r="T65" i="29"/>
  <c r="S80" i="29"/>
  <c r="P73" i="29"/>
  <c r="S60" i="29"/>
  <c r="S67" i="29" s="1"/>
  <c r="S69" i="29" s="1"/>
  <c r="R72" i="29"/>
  <c r="Y68" i="29" l="1"/>
  <c r="X68" i="29"/>
  <c r="W66" i="29"/>
  <c r="R79" i="29"/>
  <c r="R84" i="29" s="1"/>
  <c r="R89" i="29" s="1"/>
  <c r="R73" i="29"/>
  <c r="Q87" i="29"/>
  <c r="Q88" i="29" s="1"/>
  <c r="Q91" i="29" s="1"/>
  <c r="Q89" i="29"/>
  <c r="Q85" i="29"/>
  <c r="Q90" i="29" s="1"/>
  <c r="T80" i="29"/>
  <c r="T60" i="29"/>
  <c r="T67" i="29" s="1"/>
  <c r="T69" i="29" s="1"/>
  <c r="AB86" i="29"/>
  <c r="AC74" i="29"/>
  <c r="S76" i="29"/>
  <c r="S71" i="29"/>
  <c r="V44" i="29"/>
  <c r="U64" i="29"/>
  <c r="U65" i="29"/>
  <c r="U80" i="29" s="1"/>
  <c r="U42" i="29"/>
  <c r="T52" i="29"/>
  <c r="T58" i="29"/>
  <c r="T75" i="29"/>
  <c r="Q73" i="29"/>
  <c r="Y66" i="29" l="1"/>
  <c r="Y77" i="29"/>
  <c r="Z68" i="29"/>
  <c r="Z77" i="29" s="1"/>
  <c r="AA68" i="29"/>
  <c r="AA77" i="29" s="1"/>
  <c r="X66" i="29"/>
  <c r="X77" i="29"/>
  <c r="R85" i="29"/>
  <c r="R90" i="29" s="1"/>
  <c r="R87" i="29"/>
  <c r="R88" i="29" s="1"/>
  <c r="R91" i="29" s="1"/>
  <c r="U60" i="29"/>
  <c r="U67" i="29" s="1"/>
  <c r="U69" i="29" s="1"/>
  <c r="AD74" i="29"/>
  <c r="AC86" i="29"/>
  <c r="W44" i="29"/>
  <c r="V64" i="29"/>
  <c r="V60" i="29" s="1"/>
  <c r="V67" i="29" s="1"/>
  <c r="V69" i="29" s="1"/>
  <c r="V65" i="29"/>
  <c r="AA66" i="29"/>
  <c r="U58" i="29"/>
  <c r="U52" i="29"/>
  <c r="U75" i="29"/>
  <c r="V42" i="29"/>
  <c r="S72" i="29"/>
  <c r="S79" i="29" s="1"/>
  <c r="S84" i="29" s="1"/>
  <c r="T76" i="29"/>
  <c r="T71" i="29"/>
  <c r="Z66" i="29" l="1"/>
  <c r="AB68" i="29"/>
  <c r="S87" i="29"/>
  <c r="S88" i="29" s="1"/>
  <c r="S91" i="29" s="1"/>
  <c r="S85" i="29"/>
  <c r="S90" i="29" s="1"/>
  <c r="S89" i="29"/>
  <c r="V58" i="29"/>
  <c r="W42" i="29"/>
  <c r="V52" i="29"/>
  <c r="V75" i="29"/>
  <c r="AB77" i="29"/>
  <c r="AB66" i="29"/>
  <c r="AC68" i="29"/>
  <c r="S73" i="29"/>
  <c r="V80" i="29"/>
  <c r="AE74" i="29"/>
  <c r="AD86" i="29"/>
  <c r="T72" i="29"/>
  <c r="T79" i="29" s="1"/>
  <c r="T84" i="29" s="1"/>
  <c r="V71" i="29"/>
  <c r="V76" i="29"/>
  <c r="U71" i="29"/>
  <c r="U76" i="29"/>
  <c r="W64" i="29"/>
  <c r="W65" i="29"/>
  <c r="X44" i="29"/>
  <c r="W80" i="29" l="1"/>
  <c r="T73" i="29"/>
  <c r="X64" i="29"/>
  <c r="X65" i="29"/>
  <c r="Y44" i="29"/>
  <c r="U72" i="29"/>
  <c r="U79" i="29" s="1"/>
  <c r="T87" i="29"/>
  <c r="T88" i="29" s="1"/>
  <c r="T91" i="29" s="1"/>
  <c r="T89" i="29"/>
  <c r="T85" i="29"/>
  <c r="T90" i="29" s="1"/>
  <c r="W60" i="29"/>
  <c r="W67" i="29" s="1"/>
  <c r="W69" i="29" s="1"/>
  <c r="V72" i="29"/>
  <c r="V79" i="29" s="1"/>
  <c r="V84" i="29" s="1"/>
  <c r="AE86" i="29"/>
  <c r="AF74" i="29"/>
  <c r="AC77" i="29"/>
  <c r="AD68" i="29"/>
  <c r="AC66" i="29"/>
  <c r="U84" i="29"/>
  <c r="X42" i="29"/>
  <c r="W75" i="29"/>
  <c r="W58" i="29"/>
  <c r="W52" i="29"/>
  <c r="X80" i="29" l="1"/>
  <c r="V73" i="29"/>
  <c r="U73" i="29"/>
  <c r="V87" i="29"/>
  <c r="V85" i="29"/>
  <c r="V89" i="29"/>
  <c r="Y42" i="29"/>
  <c r="X52" i="29"/>
  <c r="X58" i="29"/>
  <c r="X75" i="29"/>
  <c r="Z44" i="29"/>
  <c r="Y64" i="29"/>
  <c r="Y65" i="29"/>
  <c r="Y80" i="29" s="1"/>
  <c r="U87" i="29"/>
  <c r="U88" i="29" s="1"/>
  <c r="U91" i="29" s="1"/>
  <c r="U85" i="29"/>
  <c r="U90" i="29" s="1"/>
  <c r="U89" i="29"/>
  <c r="AG74" i="29"/>
  <c r="AF86" i="29"/>
  <c r="W76" i="29"/>
  <c r="W71" i="29"/>
  <c r="AD77" i="29"/>
  <c r="AD66" i="29"/>
  <c r="AE68" i="29"/>
  <c r="X60" i="29"/>
  <c r="X67" i="29" s="1"/>
  <c r="X69" i="29" s="1"/>
  <c r="X76" i="29" l="1"/>
  <c r="X71" i="29"/>
  <c r="W72" i="29"/>
  <c r="W79" i="29" s="1"/>
  <c r="W84" i="29" s="1"/>
  <c r="AE77" i="29"/>
  <c r="AE66" i="29"/>
  <c r="AF68" i="29"/>
  <c r="AA44" i="29"/>
  <c r="Z64" i="29"/>
  <c r="Z65" i="29"/>
  <c r="Z80" i="29" s="1"/>
  <c r="Y58" i="29"/>
  <c r="Z42" i="29"/>
  <c r="Y52" i="29"/>
  <c r="Y75" i="29"/>
  <c r="AH74" i="29"/>
  <c r="AG86" i="29"/>
  <c r="V90" i="29"/>
  <c r="Y60" i="29"/>
  <c r="Y67" i="29" s="1"/>
  <c r="Y69" i="29" s="1"/>
  <c r="V88" i="29"/>
  <c r="V91" i="29" s="1"/>
  <c r="W73" i="29" l="1"/>
  <c r="Z60" i="29"/>
  <c r="Z67" i="29" s="1"/>
  <c r="Z69" i="29" s="1"/>
  <c r="X72" i="29"/>
  <c r="X79" i="29" s="1"/>
  <c r="X84" i="29" s="1"/>
  <c r="AI74" i="29"/>
  <c r="AH86" i="29"/>
  <c r="W87" i="29"/>
  <c r="W88" i="29" s="1"/>
  <c r="W91" i="29" s="1"/>
  <c r="W89" i="29"/>
  <c r="W85" i="29"/>
  <c r="W90" i="29" s="1"/>
  <c r="Y71" i="29"/>
  <c r="Y76" i="29"/>
  <c r="AF77" i="29"/>
  <c r="AG68" i="29"/>
  <c r="AF66" i="29"/>
  <c r="Z58" i="29"/>
  <c r="Z52" i="29"/>
  <c r="Z75" i="29"/>
  <c r="AA42" i="29"/>
  <c r="AB44" i="29"/>
  <c r="AA64" i="29"/>
  <c r="AA60" i="29" s="1"/>
  <c r="AA67" i="29" s="1"/>
  <c r="AA69" i="29" s="1"/>
  <c r="AA65" i="29"/>
  <c r="X73" i="29" l="1"/>
  <c r="X87" i="29"/>
  <c r="X88" i="29" s="1"/>
  <c r="X91" i="29" s="1"/>
  <c r="X85" i="29"/>
  <c r="X90" i="29" s="1"/>
  <c r="X89" i="29"/>
  <c r="AA58" i="29"/>
  <c r="AA52" i="29"/>
  <c r="AA75" i="29"/>
  <c r="AB42" i="29"/>
  <c r="Y72" i="29"/>
  <c r="Y79" i="29" s="1"/>
  <c r="Y84" i="29" s="1"/>
  <c r="Z76" i="29"/>
  <c r="Z71" i="29"/>
  <c r="AA71" i="29"/>
  <c r="AA76" i="29"/>
  <c r="AC44" i="29"/>
  <c r="AB64" i="29"/>
  <c r="AB60" i="29" s="1"/>
  <c r="AB67" i="29" s="1"/>
  <c r="AB69" i="29" s="1"/>
  <c r="AB65" i="29"/>
  <c r="AA80" i="29"/>
  <c r="AG77" i="29"/>
  <c r="AG66" i="29"/>
  <c r="AH68" i="29"/>
  <c r="AJ74" i="29"/>
  <c r="AI86" i="29"/>
  <c r="AK74" i="29" l="1"/>
  <c r="AJ86" i="29"/>
  <c r="Y73" i="29"/>
  <c r="AB76" i="29"/>
  <c r="AB71" i="29"/>
  <c r="Z72" i="29"/>
  <c r="Z79" i="29" s="1"/>
  <c r="Z73" i="29"/>
  <c r="AC42" i="29"/>
  <c r="AB52" i="29"/>
  <c r="AB75" i="29"/>
  <c r="AB58" i="29"/>
  <c r="Y87" i="29"/>
  <c r="Y88" i="29" s="1"/>
  <c r="Y91" i="29" s="1"/>
  <c r="Y85" i="29"/>
  <c r="Y90" i="29" s="1"/>
  <c r="Y89" i="29"/>
  <c r="AD44" i="29"/>
  <c r="AC64" i="29"/>
  <c r="AC60" i="29" s="1"/>
  <c r="AC67" i="29" s="1"/>
  <c r="AC69" i="29" s="1"/>
  <c r="AC65" i="29"/>
  <c r="Z84" i="29"/>
  <c r="AH77" i="29"/>
  <c r="AH66" i="29"/>
  <c r="AI68" i="29"/>
  <c r="AB80" i="29"/>
  <c r="AA72" i="29"/>
  <c r="AA79" i="29" s="1"/>
  <c r="AA84" i="29" s="1"/>
  <c r="AA73" i="29" l="1"/>
  <c r="AA87" i="29"/>
  <c r="AA89" i="29"/>
  <c r="AA85" i="29"/>
  <c r="AI77" i="29"/>
  <c r="AI66" i="29"/>
  <c r="AJ68" i="29"/>
  <c r="AC80" i="29"/>
  <c r="AB72" i="29"/>
  <c r="AB79" i="29" s="1"/>
  <c r="AD64" i="29"/>
  <c r="AD65" i="29"/>
  <c r="AE44" i="29"/>
  <c r="Z87" i="29"/>
  <c r="Z88" i="29" s="1"/>
  <c r="Z91" i="29" s="1"/>
  <c r="Z89" i="29"/>
  <c r="Z85" i="29"/>
  <c r="Z90" i="29" s="1"/>
  <c r="AC71" i="29"/>
  <c r="AC76" i="29"/>
  <c r="AC58" i="29"/>
  <c r="AC52" i="29"/>
  <c r="AC75" i="29"/>
  <c r="AD42" i="29"/>
  <c r="AB84" i="29"/>
  <c r="AL74" i="29"/>
  <c r="AK86" i="29"/>
  <c r="AD80" i="29" l="1"/>
  <c r="AB73" i="29"/>
  <c r="AC72" i="29"/>
  <c r="AC79" i="29" s="1"/>
  <c r="AC84" i="29" s="1"/>
  <c r="AF44" i="29"/>
  <c r="AE64" i="29"/>
  <c r="AE60" i="29" s="1"/>
  <c r="AE67" i="29" s="1"/>
  <c r="AE69" i="29" s="1"/>
  <c r="AE65" i="29"/>
  <c r="AL86" i="29"/>
  <c r="AM74" i="29"/>
  <c r="AA90" i="29"/>
  <c r="AB87" i="29"/>
  <c r="AB88" i="29" s="1"/>
  <c r="AB85" i="29"/>
  <c r="AB90" i="29" s="1"/>
  <c r="AB89" i="29"/>
  <c r="AD60" i="29"/>
  <c r="AD67" i="29" s="1"/>
  <c r="AD69" i="29" s="1"/>
  <c r="AJ77" i="29"/>
  <c r="AK68" i="29"/>
  <c r="AJ66" i="29"/>
  <c r="AE42" i="29"/>
  <c r="AD52" i="29"/>
  <c r="AD58" i="29"/>
  <c r="AD75" i="29"/>
  <c r="AA88" i="29"/>
  <c r="AA91" i="29" s="1"/>
  <c r="AM86" i="29" l="1"/>
  <c r="AN74" i="29"/>
  <c r="AF65" i="29"/>
  <c r="AF64" i="29"/>
  <c r="AF60" i="29" s="1"/>
  <c r="AF67" i="29" s="1"/>
  <c r="AF69" i="29" s="1"/>
  <c r="AG44" i="29"/>
  <c r="AK77" i="29"/>
  <c r="AK66" i="29"/>
  <c r="AL68" i="29"/>
  <c r="AC73" i="29"/>
  <c r="AC87" i="29"/>
  <c r="AC88" i="29" s="1"/>
  <c r="AC91" i="29" s="1"/>
  <c r="AC89" i="29"/>
  <c r="AC85" i="29"/>
  <c r="AC90" i="29" s="1"/>
  <c r="AF42" i="29"/>
  <c r="AE75" i="29"/>
  <c r="AE58" i="29"/>
  <c r="AE52" i="29"/>
  <c r="AD71" i="29"/>
  <c r="AD76" i="29"/>
  <c r="AE71" i="29"/>
  <c r="AE76" i="29"/>
  <c r="AB91" i="29"/>
  <c r="AE80" i="29"/>
  <c r="AL77" i="29" l="1"/>
  <c r="AM68" i="29"/>
  <c r="AL66" i="29"/>
  <c r="AF71" i="29"/>
  <c r="AF76" i="29"/>
  <c r="AE72" i="29"/>
  <c r="AO74" i="29"/>
  <c r="AN86" i="29"/>
  <c r="AF80" i="29"/>
  <c r="AD72" i="29"/>
  <c r="AD79" i="29" s="1"/>
  <c r="AD84" i="29" s="1"/>
  <c r="AG42" i="29"/>
  <c r="AF52" i="29"/>
  <c r="AF58" i="29"/>
  <c r="AF75" i="29"/>
  <c r="AH44" i="29"/>
  <c r="AG64" i="29"/>
  <c r="AG60" i="29" s="1"/>
  <c r="AG67" i="29" s="1"/>
  <c r="AG69" i="29" s="1"/>
  <c r="AG65" i="29"/>
  <c r="AD73" i="29" l="1"/>
  <c r="AE79" i="29"/>
  <c r="AE84" i="29" s="1"/>
  <c r="AD87" i="29"/>
  <c r="AD88" i="29" s="1"/>
  <c r="AD91" i="29" s="1"/>
  <c r="AD89" i="29"/>
  <c r="AD85" i="29"/>
  <c r="AD90" i="29" s="1"/>
  <c r="AE87" i="29"/>
  <c r="AE85" i="29"/>
  <c r="AE89" i="29"/>
  <c r="AG71" i="29"/>
  <c r="AG76" i="29"/>
  <c r="AH64" i="29"/>
  <c r="AH65" i="29"/>
  <c r="AI44" i="29"/>
  <c r="AG58" i="29"/>
  <c r="AH42" i="29"/>
  <c r="AG52" i="29"/>
  <c r="AG75" i="29"/>
  <c r="AE73" i="29"/>
  <c r="AM77" i="29"/>
  <c r="AN68" i="29"/>
  <c r="AM66" i="29"/>
  <c r="AP74" i="29"/>
  <c r="AO86" i="29"/>
  <c r="AF84" i="29"/>
  <c r="AG80" i="29"/>
  <c r="AF72" i="29"/>
  <c r="AF79" i="29" s="1"/>
  <c r="AH80" i="29" l="1"/>
  <c r="AE90" i="29"/>
  <c r="AF73" i="29"/>
  <c r="AE88" i="29"/>
  <c r="AE91" i="29" s="1"/>
  <c r="AQ74" i="29"/>
  <c r="AP86" i="29"/>
  <c r="AI64" i="29"/>
  <c r="AJ44" i="29"/>
  <c r="AI65" i="29"/>
  <c r="AI80" i="29" s="1"/>
  <c r="AG72" i="29"/>
  <c r="AG79" i="29" s="1"/>
  <c r="AG84" i="29" s="1"/>
  <c r="AF87" i="29"/>
  <c r="AF88" i="29" s="1"/>
  <c r="AF89" i="29"/>
  <c r="AF85" i="29"/>
  <c r="AF90" i="29" s="1"/>
  <c r="AN77" i="29"/>
  <c r="AN66" i="29"/>
  <c r="AO68" i="29"/>
  <c r="AH52" i="29"/>
  <c r="AH58" i="29"/>
  <c r="AI42" i="29"/>
  <c r="AH75" i="29"/>
  <c r="AH60" i="29"/>
  <c r="AH67" i="29" s="1"/>
  <c r="AH69" i="29" s="1"/>
  <c r="AF91" i="29" l="1"/>
  <c r="AG73" i="29"/>
  <c r="AG87" i="29"/>
  <c r="AG88" i="29" s="1"/>
  <c r="AG91" i="29" s="1"/>
  <c r="AG85" i="29"/>
  <c r="AG90" i="29" s="1"/>
  <c r="AG89" i="29"/>
  <c r="AI60" i="29"/>
  <c r="AI67" i="29" s="1"/>
  <c r="AI69" i="29" s="1"/>
  <c r="AH76" i="29"/>
  <c r="AH71" i="29"/>
  <c r="AO77" i="29"/>
  <c r="AP68" i="29"/>
  <c r="AO66" i="29"/>
  <c r="AJ42" i="29"/>
  <c r="AI52" i="29"/>
  <c r="AI75" i="29"/>
  <c r="AI58" i="29"/>
  <c r="AK44" i="29"/>
  <c r="AJ64" i="29"/>
  <c r="AJ65" i="29"/>
  <c r="AJ80" i="29" s="1"/>
  <c r="AQ86" i="29"/>
  <c r="AR74" i="29"/>
  <c r="AP77" i="29" l="1"/>
  <c r="AQ68" i="29"/>
  <c r="AP66" i="29"/>
  <c r="AI71" i="29"/>
  <c r="AI76" i="29"/>
  <c r="AJ60" i="29"/>
  <c r="AJ67" i="29" s="1"/>
  <c r="AJ69" i="29" s="1"/>
  <c r="AS74" i="29"/>
  <c r="AR86" i="29"/>
  <c r="AL44" i="29"/>
  <c r="AK65" i="29"/>
  <c r="AK80" i="29" s="1"/>
  <c r="AK64" i="29"/>
  <c r="AK42" i="29"/>
  <c r="AJ52" i="29"/>
  <c r="AJ75" i="29"/>
  <c r="AJ58" i="29"/>
  <c r="AH72" i="29"/>
  <c r="AH79" i="29" s="1"/>
  <c r="AH84" i="29" s="1"/>
  <c r="AH87" i="29" l="1"/>
  <c r="AH88" i="29" s="1"/>
  <c r="AH91" i="29" s="1"/>
  <c r="AH85" i="29"/>
  <c r="AH90" i="29" s="1"/>
  <c r="AH89" i="29"/>
  <c r="AK58" i="29"/>
  <c r="AL42" i="29"/>
  <c r="AK52" i="29"/>
  <c r="AK75" i="29"/>
  <c r="AI72" i="29"/>
  <c r="AI79" i="29" s="1"/>
  <c r="AI84" i="29" s="1"/>
  <c r="AK60" i="29"/>
  <c r="AK67" i="29" s="1"/>
  <c r="AK69" i="29" s="1"/>
  <c r="AT74" i="29"/>
  <c r="AS86" i="29"/>
  <c r="AJ76" i="29"/>
  <c r="AJ71" i="29"/>
  <c r="AQ77" i="29"/>
  <c r="AR68" i="29"/>
  <c r="AQ66" i="29"/>
  <c r="AH73" i="29"/>
  <c r="AL64" i="29"/>
  <c r="AL65" i="29"/>
  <c r="AL80" i="29" s="1"/>
  <c r="AM44" i="29"/>
  <c r="AI73" i="29" l="1"/>
  <c r="AR77" i="29"/>
  <c r="AS68" i="29"/>
  <c r="AR66" i="29"/>
  <c r="AL60" i="29"/>
  <c r="AL67" i="29" s="1"/>
  <c r="AL69" i="29" s="1"/>
  <c r="AU74" i="29"/>
  <c r="AT86" i="29"/>
  <c r="AI87" i="29"/>
  <c r="AI88" i="29" s="1"/>
  <c r="AI91" i="29" s="1"/>
  <c r="AI85" i="29"/>
  <c r="AI90" i="29" s="1"/>
  <c r="AI89" i="29"/>
  <c r="AJ72" i="29"/>
  <c r="AJ79" i="29" s="1"/>
  <c r="AJ84" i="29" s="1"/>
  <c r="AK71" i="29"/>
  <c r="AK76" i="29"/>
  <c r="AM64" i="29"/>
  <c r="AM60" i="29" s="1"/>
  <c r="AM67" i="29" s="1"/>
  <c r="AM69" i="29" s="1"/>
  <c r="AN44" i="29"/>
  <c r="AM65" i="29"/>
  <c r="AL58" i="29"/>
  <c r="AM42" i="29"/>
  <c r="AL75" i="29"/>
  <c r="AL52" i="29"/>
  <c r="AJ73" i="29" l="1"/>
  <c r="AM71" i="29"/>
  <c r="AM76" i="29"/>
  <c r="AS77" i="29"/>
  <c r="AT68" i="29"/>
  <c r="AS66" i="29"/>
  <c r="AJ87" i="29"/>
  <c r="AJ88" i="29" s="1"/>
  <c r="AJ91" i="29" s="1"/>
  <c r="AJ89" i="29"/>
  <c r="AJ85" i="29"/>
  <c r="AJ90" i="29" s="1"/>
  <c r="AM80" i="29"/>
  <c r="AK72" i="29"/>
  <c r="AK79" i="29" s="1"/>
  <c r="AK84" i="29" s="1"/>
  <c r="AL71" i="29"/>
  <c r="AL76" i="29"/>
  <c r="AM75" i="29"/>
  <c r="AM58" i="29"/>
  <c r="AM52" i="29"/>
  <c r="AN42" i="29"/>
  <c r="AN65" i="29"/>
  <c r="AN80" i="29" s="1"/>
  <c r="AO44" i="29"/>
  <c r="AN64" i="29"/>
  <c r="AU86" i="29"/>
  <c r="AV74" i="29"/>
  <c r="AK87" i="29" l="1"/>
  <c r="AK88" i="29" s="1"/>
  <c r="AK91" i="29" s="1"/>
  <c r="AK85" i="29"/>
  <c r="AK90" i="29" s="1"/>
  <c r="AK89" i="29"/>
  <c r="AP44" i="29"/>
  <c r="AO65" i="29"/>
  <c r="AO80" i="29" s="1"/>
  <c r="AO64" i="29"/>
  <c r="AO60" i="29" s="1"/>
  <c r="AO67" i="29" s="1"/>
  <c r="AO69" i="29" s="1"/>
  <c r="AT77" i="29"/>
  <c r="AU68" i="29"/>
  <c r="AT66" i="29"/>
  <c r="AW74" i="29"/>
  <c r="AV86" i="29"/>
  <c r="AK73" i="29"/>
  <c r="AO42" i="29"/>
  <c r="AN52" i="29"/>
  <c r="AN58" i="29"/>
  <c r="AN75" i="29"/>
  <c r="AN60" i="29"/>
  <c r="AN67" i="29" s="1"/>
  <c r="AN69" i="29" s="1"/>
  <c r="AL72" i="29"/>
  <c r="AL79" i="29" s="1"/>
  <c r="AL84" i="29" s="1"/>
  <c r="AM72" i="29"/>
  <c r="AM73" i="29" s="1"/>
  <c r="AL87" i="29" l="1"/>
  <c r="AL88" i="29" s="1"/>
  <c r="AL91" i="29" s="1"/>
  <c r="AL89" i="29"/>
  <c r="AL85" i="29"/>
  <c r="AL90" i="29" s="1"/>
  <c r="AX74" i="29"/>
  <c r="AW86" i="29"/>
  <c r="AO71" i="29"/>
  <c r="AO76" i="29"/>
  <c r="AU77" i="29"/>
  <c r="AU66" i="29"/>
  <c r="AV68" i="29"/>
  <c r="AQ44" i="29"/>
  <c r="AP64" i="29"/>
  <c r="AP60" i="29" s="1"/>
  <c r="AP67" i="29" s="1"/>
  <c r="AP69" i="29" s="1"/>
  <c r="AP65" i="29"/>
  <c r="AM79" i="29"/>
  <c r="AM84" i="29" s="1"/>
  <c r="AN76" i="29"/>
  <c r="AN71" i="29"/>
  <c r="AL73" i="29"/>
  <c r="AO58" i="29"/>
  <c r="AP42" i="29"/>
  <c r="AO52" i="29"/>
  <c r="AO75" i="29"/>
  <c r="AP52" i="29" l="1"/>
  <c r="AP75" i="29"/>
  <c r="AP58" i="29"/>
  <c r="AQ42" i="29"/>
  <c r="AQ64" i="29"/>
  <c r="AR44" i="29"/>
  <c r="AQ65" i="29"/>
  <c r="AM87" i="29"/>
  <c r="AM88" i="29" s="1"/>
  <c r="AM91" i="29" s="1"/>
  <c r="AM85" i="29"/>
  <c r="AM90" i="29" s="1"/>
  <c r="AM89" i="29"/>
  <c r="AV77" i="29"/>
  <c r="AW68" i="29"/>
  <c r="AV66" i="29"/>
  <c r="AO72" i="29"/>
  <c r="AN72" i="29"/>
  <c r="AN79" i="29" s="1"/>
  <c r="AN84" i="29" s="1"/>
  <c r="AP76" i="29"/>
  <c r="AP71" i="29"/>
  <c r="AY74" i="29"/>
  <c r="AX86" i="29"/>
  <c r="AP80" i="29"/>
  <c r="AN73" i="29" l="1"/>
  <c r="AO79" i="29"/>
  <c r="AO84" i="29" s="1"/>
  <c r="AO85" i="29" s="1"/>
  <c r="AN87" i="29"/>
  <c r="AN88" i="29" s="1"/>
  <c r="AN91" i="29" s="1"/>
  <c r="AN85" i="29"/>
  <c r="AN90" i="29" s="1"/>
  <c r="AN89" i="29"/>
  <c r="AO87" i="29"/>
  <c r="AO89" i="29"/>
  <c r="AQ60" i="29"/>
  <c r="AQ67" i="29" s="1"/>
  <c r="AQ69" i="29" s="1"/>
  <c r="AQ80" i="29"/>
  <c r="AQ58" i="29"/>
  <c r="AQ75" i="29"/>
  <c r="AR42" i="29"/>
  <c r="AQ52" i="29"/>
  <c r="AR65" i="29"/>
  <c r="AR64" i="29"/>
  <c r="AR60" i="29" s="1"/>
  <c r="AR67" i="29" s="1"/>
  <c r="AR69" i="29" s="1"/>
  <c r="AS44" i="29"/>
  <c r="AZ74" i="29"/>
  <c r="AZ86" i="29" s="1"/>
  <c r="AY86" i="29"/>
  <c r="AW77" i="29"/>
  <c r="AX68" i="29"/>
  <c r="AW66" i="29"/>
  <c r="AP72" i="29"/>
  <c r="AP79" i="29" s="1"/>
  <c r="AP84" i="29" s="1"/>
  <c r="AO73" i="29"/>
  <c r="AO90" i="29" l="1"/>
  <c r="AP73" i="29"/>
  <c r="AO88" i="29"/>
  <c r="AO91" i="29" s="1"/>
  <c r="AX77" i="29"/>
  <c r="AY68" i="29"/>
  <c r="AX66" i="29"/>
  <c r="AT44" i="29"/>
  <c r="AS65" i="29"/>
  <c r="AS64" i="29"/>
  <c r="AS60" i="29" s="1"/>
  <c r="AS67" i="29" s="1"/>
  <c r="AS69" i="29" s="1"/>
  <c r="AS42" i="29"/>
  <c r="AR52" i="29"/>
  <c r="AR58" i="29"/>
  <c r="AR75" i="29"/>
  <c r="AQ71" i="29"/>
  <c r="AQ76" i="29"/>
  <c r="AR76" i="29"/>
  <c r="AR71" i="29"/>
  <c r="AP87" i="29"/>
  <c r="AP88" i="29" s="1"/>
  <c r="AP85" i="29"/>
  <c r="AP90" i="29" s="1"/>
  <c r="AP89" i="29"/>
  <c r="AR80" i="29"/>
  <c r="AP91" i="29" l="1"/>
  <c r="AT65" i="29"/>
  <c r="AU44" i="29"/>
  <c r="AT64" i="29"/>
  <c r="AT60" i="29" s="1"/>
  <c r="AT67" i="29" s="1"/>
  <c r="AT69" i="29" s="1"/>
  <c r="AQ72" i="29"/>
  <c r="AQ79" i="29" s="1"/>
  <c r="AQ84" i="29" s="1"/>
  <c r="AS58" i="29"/>
  <c r="AT42" i="29"/>
  <c r="AS52" i="29"/>
  <c r="AS75" i="29"/>
  <c r="AR72" i="29"/>
  <c r="AR73" i="29" s="1"/>
  <c r="AS71" i="29"/>
  <c r="AS76" i="29"/>
  <c r="AY77" i="29"/>
  <c r="AY66" i="29"/>
  <c r="AZ68" i="29"/>
  <c r="AS80" i="29"/>
  <c r="AQ87" i="29" l="1"/>
  <c r="AQ88" i="29" s="1"/>
  <c r="AQ91" i="29" s="1"/>
  <c r="AQ89" i="29"/>
  <c r="AQ85" i="29"/>
  <c r="AQ90" i="29" s="1"/>
  <c r="AR79" i="29"/>
  <c r="AR84" i="29" s="1"/>
  <c r="AV44" i="29"/>
  <c r="AU64" i="29"/>
  <c r="AU60" i="29" s="1"/>
  <c r="AU67" i="29" s="1"/>
  <c r="AU69" i="29" s="1"/>
  <c r="AU65" i="29"/>
  <c r="AT71" i="29"/>
  <c r="AT76" i="29"/>
  <c r="AT80" i="29"/>
  <c r="AU42" i="29"/>
  <c r="AT52" i="29"/>
  <c r="AT58" i="29"/>
  <c r="AT75" i="29"/>
  <c r="AZ77" i="29"/>
  <c r="AZ66" i="29"/>
  <c r="AS72" i="29"/>
  <c r="AS73" i="29"/>
  <c r="AQ73" i="29"/>
  <c r="AR87" i="29" l="1"/>
  <c r="AR88" i="29" s="1"/>
  <c r="AR91" i="29" s="1"/>
  <c r="AR89" i="29"/>
  <c r="AR85" i="29"/>
  <c r="AR90" i="29" s="1"/>
  <c r="AU80" i="29"/>
  <c r="AU58" i="29"/>
  <c r="AU75" i="29"/>
  <c r="AV42" i="29"/>
  <c r="AU52" i="29"/>
  <c r="AT72" i="29"/>
  <c r="AT73" i="29"/>
  <c r="AS79" i="29"/>
  <c r="AS84" i="29" s="1"/>
  <c r="AU76" i="29"/>
  <c r="AU71" i="29"/>
  <c r="AV64" i="29"/>
  <c r="AV60" i="29" s="1"/>
  <c r="AV67" i="29" s="1"/>
  <c r="AV69" i="29" s="1"/>
  <c r="AW44" i="29"/>
  <c r="AV65" i="29"/>
  <c r="AV80" i="29" l="1"/>
  <c r="AX44" i="29"/>
  <c r="AW65" i="29"/>
  <c r="AW80" i="29" s="1"/>
  <c r="AW64" i="29"/>
  <c r="AW60" i="29" s="1"/>
  <c r="AW67" i="29" s="1"/>
  <c r="AW69" i="29" s="1"/>
  <c r="AV71" i="29"/>
  <c r="AV76" i="29"/>
  <c r="AS87" i="29"/>
  <c r="AS88" i="29" s="1"/>
  <c r="AS91" i="29" s="1"/>
  <c r="AS89" i="29"/>
  <c r="AS85" i="29"/>
  <c r="AS90" i="29" s="1"/>
  <c r="AW42" i="29"/>
  <c r="AV52" i="29"/>
  <c r="AV58" i="29"/>
  <c r="AV75" i="29"/>
  <c r="AU72" i="29"/>
  <c r="AT79" i="29"/>
  <c r="AT84" i="29" s="1"/>
  <c r="AU79" i="29" l="1"/>
  <c r="AU84" i="29" s="1"/>
  <c r="AW71" i="29"/>
  <c r="AW76" i="29"/>
  <c r="AT87" i="29"/>
  <c r="AT88" i="29" s="1"/>
  <c r="AT91" i="29" s="1"/>
  <c r="AT89" i="29"/>
  <c r="AT85" i="29"/>
  <c r="AT90" i="29" s="1"/>
  <c r="AU73" i="29"/>
  <c r="AW58" i="29"/>
  <c r="AW52" i="29"/>
  <c r="AX42" i="29"/>
  <c r="AW75" i="29"/>
  <c r="AV72" i="29"/>
  <c r="AV73" i="29" s="1"/>
  <c r="AY44" i="29"/>
  <c r="AX65" i="29"/>
  <c r="AX80" i="29" s="1"/>
  <c r="AX64" i="29"/>
  <c r="AX60" i="29" s="1"/>
  <c r="AX67" i="29" s="1"/>
  <c r="AX69" i="29" s="1"/>
  <c r="AV79" i="29" l="1"/>
  <c r="AV84" i="29" s="1"/>
  <c r="AV87" i="29" s="1"/>
  <c r="AY64" i="29"/>
  <c r="AY60" i="29" s="1"/>
  <c r="AY67" i="29" s="1"/>
  <c r="AY69" i="29" s="1"/>
  <c r="AY65" i="29"/>
  <c r="AY80" i="29" s="1"/>
  <c r="AZ44" i="29"/>
  <c r="AX76" i="29"/>
  <c r="AX71" i="29"/>
  <c r="AX58" i="29"/>
  <c r="AY42" i="29"/>
  <c r="AX52" i="29"/>
  <c r="AX75" i="29"/>
  <c r="AW72" i="29"/>
  <c r="AW79" i="29" s="1"/>
  <c r="AW84" i="29" s="1"/>
  <c r="AU87" i="29"/>
  <c r="AU88" i="29" s="1"/>
  <c r="AU91" i="29" s="1"/>
  <c r="AU85" i="29"/>
  <c r="AU90" i="29" s="1"/>
  <c r="AU89" i="29"/>
  <c r="AV85" i="29" l="1"/>
  <c r="AV89" i="29"/>
  <c r="AW87" i="29"/>
  <c r="AW88" i="29" s="1"/>
  <c r="AW85" i="29"/>
  <c r="AW90" i="29" s="1"/>
  <c r="AW89" i="29"/>
  <c r="AX72" i="29"/>
  <c r="AX79" i="29" s="1"/>
  <c r="AX84" i="29" s="1"/>
  <c r="AY76" i="29"/>
  <c r="AY71" i="29"/>
  <c r="AW73" i="29"/>
  <c r="AZ42" i="29"/>
  <c r="AY52" i="29"/>
  <c r="AY75" i="29"/>
  <c r="AY58" i="29"/>
  <c r="AV90" i="29"/>
  <c r="AZ64" i="29"/>
  <c r="AZ65" i="29"/>
  <c r="AZ80" i="29" s="1"/>
  <c r="AV88" i="29"/>
  <c r="AV91" i="29" s="1"/>
  <c r="AX87" i="29" l="1"/>
  <c r="AX88" i="29" s="1"/>
  <c r="AX91" i="29" s="1"/>
  <c r="AX85" i="29"/>
  <c r="AX90" i="29" s="1"/>
  <c r="AX89" i="29"/>
  <c r="AY72" i="29"/>
  <c r="AY79" i="29" s="1"/>
  <c r="AY84" i="29" s="1"/>
  <c r="AZ60" i="29"/>
  <c r="AZ67" i="29" s="1"/>
  <c r="AZ69" i="29" s="1"/>
  <c r="AZ52" i="29"/>
  <c r="AZ58" i="29"/>
  <c r="AZ75" i="29"/>
  <c r="AX73" i="29"/>
  <c r="AW91" i="29"/>
  <c r="AY73" i="29" l="1"/>
  <c r="AY87" i="29"/>
  <c r="AY88" i="29" s="1"/>
  <c r="AY91" i="29" s="1"/>
  <c r="AY89" i="29"/>
  <c r="AY85" i="29"/>
  <c r="AY90" i="29" s="1"/>
  <c r="AZ76" i="29"/>
  <c r="AZ71" i="29"/>
  <c r="AZ72" i="29" l="1"/>
  <c r="AZ79" i="29" s="1"/>
  <c r="AZ84" i="29" s="1"/>
  <c r="AZ73" i="29" l="1"/>
  <c r="AZ87" i="29"/>
  <c r="AZ88" i="29" s="1"/>
  <c r="AZ91" i="29" s="1"/>
  <c r="F24" i="29" s="1"/>
  <c r="AZ89" i="29"/>
  <c r="AZ85" i="29"/>
  <c r="AZ90" i="29" s="1"/>
  <c r="F23" i="29" s="1"/>
  <c r="A11" i="29" l="1"/>
  <c r="A9" i="29"/>
  <c r="A7" i="29"/>
  <c r="A5" i="29"/>
  <c r="L3" i="29" l="1"/>
  <c r="L2" i="29"/>
  <c r="L1" i="29"/>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<sst xmlns="http://schemas.openxmlformats.org/spreadsheetml/2006/main" count="949" uniqueCount="611">
  <si>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</si>
  <si>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</si>
  <si>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</si>
  <si>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</si>
  <si>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</si>
  <si>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</si>
  <si>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</si>
  <si>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</si>
  <si>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</si>
  <si>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</si>
  <si>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</si>
  <si>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</si>
  <si>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</si>
  <si>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</si>
  <si>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</si>
  <si>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</si>
  <si>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</si>
  <si>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</si>
  <si>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</si>
  <si>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</si>
  <si>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</si>
  <si>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</si>
  <si>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</si>
  <si>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</si>
  <si>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</si>
  <si>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</si>
  <si>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</si>
  <si>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</si>
  <si>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</si>
  <si>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</si>
  <si>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</si>
  <si>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</si>
  <si>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</si>
  <si>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</si>
  <si>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</si>
  <si>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</si>
  <si>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</si>
  <si>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</si>
  <si>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</si>
  <si>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</si>
  <si>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</si>
  <si>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</si>
  <si>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</si>
  <si>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</si>
  <si>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</si>
  <si>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</si>
  <si>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</si>
  <si>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</si>
  <si>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</si>
  <si>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</si>
  <si>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</si>
  <si>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</si>
  <si>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</si>
  <si>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</si>
  <si>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</si>
  <si>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</si>
  <si>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</si>
  <si>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</si>
  <si>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</si>
  <si>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</si>
  <si>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</si>
  <si>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</si>
  <si>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</si>
  <si>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</si>
  <si>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</si>
  <si>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</si>
  <si>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</si>
  <si>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</si>
  <si>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</si>
  <si>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</si>
  <si>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</si>
  <si>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</si>
  <si>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</si>
  <si>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</si>
  <si>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</si>
  <si>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</si>
  <si>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</si>
  <si>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</si>
  <si>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</si>
  <si>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</si>
  <si>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</si>
  <si>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</si>
  <si>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</si>
  <si>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</si>
  <si>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</si>
  <si>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</si>
  <si>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</si>
  <si>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</si>
  <si>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</si>
  <si>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</si>
  <si>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</si>
  <si>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</si>
  <si>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</si>
  <si>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</si>
  <si>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</si>
  <si>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</si>
  <si>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</si>
  <si>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</si>
  <si>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</si>
  <si>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</si>
  <si>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</si>
  <si>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</si>
  <si>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</si>
  <si>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</si>
  <si>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</si>
  <si>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</si>
  <si>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</si>
  <si>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</si>
  <si>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</si>
  <si>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</si>
  <si>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</si>
  <si>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</si>
  <si>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</si>
  <si>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</si>
  <si>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</si>
  <si>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</si>
  <si>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</si>
  <si>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</si>
  <si>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</si>
  <si>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</si>
  <si>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</si>
  <si>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</si>
  <si>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</si>
  <si>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</si>
  <si>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</si>
  <si>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</si>
  <si>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</si>
  <si>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</si>
  <si>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</si>
  <si>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</si>
  <si>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</si>
  <si>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</si>
  <si>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</si>
  <si>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</si>
  <si>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</si>
  <si>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</si>
  <si>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</si>
  <si>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</si>
  <si>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</si>
  <si>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</si>
  <si>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</si>
  <si>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</si>
  <si>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</si>
  <si>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</si>
  <si>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</si>
  <si>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</si>
  <si>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</si>
  <si>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</si>
  <si>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</si>
  <si>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</si>
  <si>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</si>
  <si>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</si>
  <si>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</si>
  <si>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</si>
  <si>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</si>
  <si>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</si>
  <si>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</si>
  <si>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</si>
  <si>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</si>
  <si>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</si>
  <si>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</si>
  <si>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</si>
  <si>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</si>
  <si>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</si>
  <si>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</si>
  <si>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</si>
  <si>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</si>
  <si>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</si>
  <si>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</si>
  <si>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</si>
  <si>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</si>
  <si>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</si>
  <si>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</si>
  <si>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</si>
  <si>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</si>
  <si>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</si>
  <si>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</si>
  <si>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</si>
  <si>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</si>
  <si>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</si>
  <si>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</si>
  <si>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</si>
  <si>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</si>
  <si>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</si>
  <si>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</si>
  <si>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</si>
  <si>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</si>
  <si>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</si>
  <si>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</si>
  <si>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</si>
  <si>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</si>
  <si>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</si>
  <si>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</si>
  <si>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</si>
  <si>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</si>
  <si>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</si>
  <si>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</si>
  <si>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</si>
  <si>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</si>
  <si>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</si>
  <si>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</si>
  <si>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</si>
  <si>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</si>
  <si>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</si>
  <si>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</si>
  <si>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</si>
  <si>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</si>
  <si>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</si>
  <si>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</si>
  <si>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</si>
  <si>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</si>
  <si>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</si>
  <si>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</si>
  <si>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</si>
  <si>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</si>
  <si>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</si>
  <si>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</si>
  <si>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</si>
  <si>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</si>
  <si>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</si>
  <si>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</si>
  <si>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</si>
  <si>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</si>
  <si>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</si>
  <si>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</si>
  <si>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</si>
  <si>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</si>
  <si>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</si>
  <si>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</si>
  <si>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</si>
  <si>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</si>
  <si>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</si>
  <si>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</si>
  <si>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</si>
  <si>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</si>
  <si>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</si>
  <si>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</si>
  <si>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</si>
  <si>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</si>
  <si>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</si>
  <si>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</si>
  <si>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</si>
  <si>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</si>
  <si>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</si>
  <si>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</si>
  <si>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</si>
  <si>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</si>
  <si>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</si>
  <si>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</si>
  <si>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</si>
  <si>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</si>
  <si>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</si>
  <si>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</si>
  <si>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</si>
  <si>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</si>
  <si>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</si>
  <si>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</si>
  <si>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</si>
  <si>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</si>
  <si>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</si>
  <si>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</si>
  <si>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</si>
  <si>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</si>
  <si>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</si>
  <si>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</si>
  <si>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</si>
  <si>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</si>
  <si>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</si>
  <si>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</si>
  <si>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</si>
  <si>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</si>
  <si>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</si>
  <si>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</si>
  <si>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</si>
  <si>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</si>
  <si>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</si>
  <si>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</si>
  <si>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</si>
  <si>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</si>
  <si>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</si>
  <si>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</si>
  <si>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</si>
  <si>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</si>
  <si>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</si>
  <si>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</si>
  <si>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</si>
  <si>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</si>
  <si>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</si>
  <si>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</si>
  <si>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</si>
  <si>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</si>
  <si>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</si>
  <si>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</si>
  <si>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</si>
  <si>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</si>
  <si>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</si>
  <si>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</si>
  <si>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</si>
  <si>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</si>
  <si>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</si>
  <si>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</si>
  <si>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</si>
  <si>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</si>
  <si>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</si>
  <si>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</si>
  <si>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</si>
  <si>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</si>
  <si>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</si>
  <si>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</si>
  <si>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</si>
  <si>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</si>
  <si>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</si>
  <si>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</si>
  <si>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</si>
  <si>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</si>
  <si>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</si>
  <si>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</si>
  <si>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</si>
  <si>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</si>
  <si>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</si>
  <si>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</si>
  <si>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</si>
  <si>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</si>
  <si>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</si>
  <si>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</si>
  <si>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</si>
  <si>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</si>
  <si>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</si>
  <si>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</si>
  <si>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</si>
  <si>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</si>
  <si>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</si>
  <si>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</si>
  <si>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</si>
  <si>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</si>
  <si>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</si>
  <si>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</si>
  <si>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</si>
  <si>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</si>
  <si>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</si>
  <si>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</si>
  <si>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</si>
  <si>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</si>
  <si>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</si>
  <si>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</si>
  <si>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</si>
  <si>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</si>
  <si>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</si>
  <si>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</si>
  <si>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</si>
  <si>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</si>
  <si>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</si>
  <si>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</si>
  <si>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</si>
  <si>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</si>
  <si>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</si>
  <si>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</si>
  <si>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</si>
  <si>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</si>
  <si>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</si>
  <si>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</si>
  <si>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</si>
  <si>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</si>
  <si>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</si>
  <si>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</si>
  <si>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</si>
  <si>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</si>
  <si>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</si>
  <si>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</si>
  <si>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</si>
  <si>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</si>
  <si>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</si>
  <si>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</si>
  <si>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</si>
  <si>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</si>
  <si>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</si>
  <si>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</si>
  <si>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</si>
  <si>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</si>
  <si>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</si>
  <si>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</si>
  <si>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</si>
  <si>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</si>
  <si>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</si>
  <si>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</si>
  <si>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</si>
  <si>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</si>
  <si>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</si>
  <si>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</si>
  <si>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</si>
  <si>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</si>
  <si>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</si>
  <si>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</si>
  <si>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</si>
  <si>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</si>
  <si>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</si>
  <si>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</si>
  <si>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</si>
  <si>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</si>
  <si>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</si>
  <si>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</si>
  <si>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</si>
  <si>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</si>
  <si>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</si>
  <si>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</si>
  <si>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</si>
  <si>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</si>
  <si>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</si>
  <si>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</si>
  <si>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</si>
  <si>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</si>
  <si>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</si>
  <si>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</si>
  <si>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</si>
  <si>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</si>
  <si>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</si>
  <si>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</si>
  <si>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</si>
  <si>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</si>
  <si>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</si>
  <si>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</si>
  <si>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</si>
  <si>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</si>
  <si>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</si>
  <si>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</si>
  <si>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</si>
  <si>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</si>
  <si>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</si>
  <si>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</si>
  <si>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</si>
  <si>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</si>
  <si>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</si>
  <si>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</si>
  <si>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</si>
  <si>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</si>
  <si>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</si>
  <si>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</si>
  <si>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</si>
  <si>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</si>
  <si>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</si>
  <si>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</si>
  <si>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</si>
  <si>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</si>
  <si>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</si>
  <si>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</si>
  <si>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</si>
  <si>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</si>
  <si>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</si>
  <si>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</si>
  <si>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</si>
  <si>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</si>
  <si>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</si>
  <si>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</si>
  <si>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</si>
  <si>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</si>
  <si>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</si>
  <si>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</si>
  <si>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</si>
  <si>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</si>
  <si>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</si>
  <si>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</si>
  <si>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</si>
  <si>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</si>
  <si>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</si>
  <si>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</si>
  <si>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</si>
  <si>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</si>
  <si>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</si>
  <si>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</si>
  <si>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</si>
  <si>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</si>
  <si>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</si>
  <si>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</si>
  <si>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</si>
  <si>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</si>
  <si>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</si>
  <si>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</si>
  <si>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</si>
  <si>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</si>
  <si>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</si>
  <si>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</si>
  <si>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</si>
  <si>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</si>
  <si>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</si>
  <si>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</si>
  <si>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</si>
  <si>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</si>
  <si>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</si>
  <si>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</si>
  <si>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</si>
  <si>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</si>
  <si>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</si>
  <si>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</si>
  <si>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</si>
  <si>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</si>
  <si>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</si>
  <si>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ВЛ 110 Надым - Левохеттинская</t>
  </si>
  <si>
    <t>1982</t>
  </si>
  <si>
    <t>2020</t>
  </si>
  <si>
    <t>Целесообразность реализации проекта</t>
  </si>
  <si>
    <t xml:space="preserve">NPV, руб. </t>
  </si>
  <si>
    <t>3.6.</t>
  </si>
  <si>
    <t xml:space="preserve">не требуется </t>
  </si>
  <si>
    <t>ВЛ-110 кВ отпайка на ПС Левохеттинская, 1 цепь</t>
  </si>
  <si>
    <t>АС120/19</t>
  </si>
  <si>
    <t>2014</t>
  </si>
  <si>
    <t>Акт №11-04-15 ТО, от 30.04.2015г., СевЭС, Ростехнадзор</t>
  </si>
  <si>
    <t>Годен без ограничений</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</si>
  <si>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</si>
  <si>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</si>
  <si>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</si>
  <si>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</si>
  <si>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</si>
  <si>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</si>
  <si>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</si>
  <si>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</si>
  <si>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</si>
  <si>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</si>
  <si>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</si>
  <si>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</si>
  <si>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</si>
  <si>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</si>
  <si>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</si>
  <si>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</si>
  <si>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</si>
  <si>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</si>
  <si>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</si>
  <si>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</si>
  <si>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</si>
  <si>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</si>
  <si>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</si>
  <si>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</si>
  <si>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</si>
  <si>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</si>
  <si>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</si>
  <si>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</si>
  <si>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</si>
  <si>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</si>
  <si>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</si>
  <si>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</si>
  <si>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</si>
  <si>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</si>
  <si>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</si>
  <si>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</si>
  <si>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</si>
  <si>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</si>
  <si>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</si>
  <si>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</si>
  <si>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</si>
  <si>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</si>
  <si>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</si>
  <si>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</si>
  <si>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</si>
  <si>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</si>
  <si>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</si>
  <si>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</si>
  <si>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</si>
  <si>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</si>
  <si>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</si>
  <si>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</si>
  <si>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</si>
  <si>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</si>
  <si>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</si>
  <si>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</si>
  <si>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</si>
  <si>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</si>
  <si>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</si>
  <si>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</si>
  <si>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</si>
  <si>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</si>
  <si>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</si>
  <si>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</si>
  <si>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</si>
  <si>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Замена контура заземления 625 опор</t>
  </si>
  <si>
    <t>ВЛ 110 кВ Левохеттинская – Лонг-Юган</t>
  </si>
  <si>
    <t>0,076 млн.руб./шт.</t>
  </si>
  <si>
    <t xml:space="preserve">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требованиеям ПУЭ 7 изд. гл.Заземление, Защита от перенапряжений  - п. 2.4.38., 2.4.39.,2.4.40.,2.5.129., 2.5.131. </t>
  </si>
  <si>
    <t>АО "Россети Тюмень"</t>
  </si>
  <si>
    <t>K_TP2000.VL.0047</t>
  </si>
  <si>
    <t>Приведение в соответсвие требований ПУЭ 7 (п. 2.5.129., 2.5.131, в части защиты ВЛ от переняпряжений ). Высокая аварийность ВЛ во время прохождения грозового периода. Сопротивление контура заземления опор ВЛ превышают нормативные значения. 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t>
  </si>
  <si>
    <t>Раздел 5. Показатели инвестиционного проекта</t>
  </si>
  <si>
    <t>Филиал АО "РОССЕТИ ТЮМЕНЬ" Северные электрические сети</t>
  </si>
  <si>
    <t>возможность реализации в установленный срок</t>
  </si>
  <si>
    <t>нд</t>
  </si>
  <si>
    <t>не относится</t>
  </si>
  <si>
    <t>Н</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</si>
  <si>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</si>
  <si>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Расчет плановой стоимости инвестиционного проекта</t>
  </si>
  <si>
    <t>ЯНАО, Надымский район</t>
  </si>
  <si>
    <t>не подошел срок</t>
  </si>
  <si>
    <t>Замена заземления 625 опор</t>
  </si>
  <si>
    <t>планирование закупки</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</si>
  <si>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</si>
  <si>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</si>
  <si>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</si>
  <si>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</si>
  <si>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</si>
  <si>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</si>
  <si>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</si>
  <si>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</si>
  <si>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</si>
  <si>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</si>
  <si>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</si>
  <si>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</si>
  <si>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</si>
  <si>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</si>
  <si>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</si>
  <si>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</si>
  <si>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</si>
  <si>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Год окончания строительства 2022</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</si>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</sst>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000"/>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
      <vertAlign val="superscript"/>
      <sz val="12"/>
      <color rgb="FF000000"/>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style="thin">
        <color indexed="64"/>
      </top>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7" applyNumberFormat="0" applyProtection="0">
      <alignment horizontal="left" vertical="top" indent="1"/>
    </xf>
    <xf numFmtId="4" fontId="78" fillId="22" borderId="47" applyNumberFormat="0" applyProtection="0">
      <alignment horizontal="left" vertical="center" indent="1"/>
    </xf>
    <xf numFmtId="4" fontId="79" fillId="22" borderId="47" applyNumberFormat="0" applyProtection="0">
      <alignment vertical="center"/>
    </xf>
    <xf numFmtId="4" fontId="78" fillId="22" borderId="47"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78" fillId="44" borderId="48"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7"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3" fillId="47" borderId="0" applyNumberFormat="0" applyProtection="0">
      <alignment horizontal="left" vertical="center" indent="1"/>
    </xf>
    <xf numFmtId="4" fontId="84" fillId="45" borderId="47"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9"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7" applyNumberFormat="0" applyProtection="0">
      <alignment vertical="center"/>
    </xf>
    <xf numFmtId="4" fontId="79" fillId="22" borderId="47" applyNumberFormat="0" applyProtection="0">
      <alignment vertical="center"/>
    </xf>
    <xf numFmtId="4" fontId="78" fillId="22" borderId="47" applyNumberFormat="0" applyProtection="0">
      <alignment horizontal="left" vertical="center" indent="1"/>
    </xf>
    <xf numFmtId="0" fontId="78" fillId="22" borderId="47" applyNumberFormat="0" applyProtection="0">
      <alignment horizontal="left" vertical="top" indent="1"/>
    </xf>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80"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4"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61"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3"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7"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8" fillId="0" borderId="0" xfId="72" applyFont="1" applyAlignment="1">
      <alignment vertical="center"/>
    </xf>
    <xf numFmtId="0" fontId="68"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95" fillId="0" borderId="0" xfId="72" applyFont="1" applyAlignment="1">
      <alignment vertical="center"/>
    </xf>
    <xf numFmtId="0" fontId="95" fillId="25" borderId="0" xfId="72" applyFont="1" applyFill="1" applyAlignment="1">
      <alignment vertical="center"/>
    </xf>
    <xf numFmtId="0" fontId="95" fillId="0" borderId="0" xfId="69" applyFont="1" applyFill="1" applyAlignment="1">
      <alignment horizontal="center"/>
    </xf>
    <xf numFmtId="0" fontId="95"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40" fillId="0" borderId="1" xfId="72"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0"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2" xfId="2" applyFont="1" applyFill="1" applyBorder="1" applyAlignment="1">
      <alignment horizontal="left" vertical="top"/>
    </xf>
    <xf numFmtId="0" fontId="7" fillId="0" borderId="4"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69" fontId="11" fillId="0" borderId="1" xfId="2" applyNumberFormat="1" applyFont="1" applyFill="1" applyBorder="1" applyAlignment="1">
      <alignment horizontal="center" vertical="center" wrapText="1"/>
    </xf>
    <xf numFmtId="177"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2" fillId="0" borderId="1" xfId="2" applyFont="1" applyFill="1" applyBorder="1" applyAlignment="1">
      <alignment horizontal="center" vertical="center" wrapText="1"/>
    </xf>
    <xf numFmtId="4" fontId="40" fillId="25" borderId="30" xfId="2" applyNumberFormat="1" applyFont="1" applyFill="1" applyBorder="1" applyAlignment="1">
      <alignment horizontal="left" vertical="top" wrapText="1"/>
    </xf>
    <xf numFmtId="4" fontId="40" fillId="0" borderId="30" xfId="2" applyNumberFormat="1" applyFont="1" applyFill="1" applyBorder="1" applyAlignment="1">
      <alignment horizontal="left" vertical="top" wrapText="1"/>
    </xf>
    <xf numFmtId="4" fontId="40" fillId="0" borderId="30" xfId="67" applyNumberFormat="1" applyFont="1" applyFill="1" applyBorder="1" applyAlignment="1">
      <alignment horizontal="left" vertical="top" wrapText="1"/>
    </xf>
    <xf numFmtId="4" fontId="40" fillId="0" borderId="35" xfId="2" quotePrefix="1" applyNumberFormat="1" applyFont="1" applyFill="1" applyBorder="1" applyAlignment="1">
      <alignment horizontal="left" vertical="top" wrapText="1"/>
    </xf>
    <xf numFmtId="4" fontId="40" fillId="0" borderId="36" xfId="2" applyNumberFormat="1" applyFont="1" applyFill="1" applyBorder="1" applyAlignment="1">
      <alignment horizontal="left" vertical="top" wrapText="1"/>
    </xf>
    <xf numFmtId="4" fontId="40" fillId="0" borderId="33" xfId="67" applyNumberFormat="1" applyFont="1" applyFill="1" applyBorder="1" applyAlignment="1">
      <alignment horizontal="left" vertical="top" wrapText="1"/>
    </xf>
    <xf numFmtId="4" fontId="40" fillId="0" borderId="31"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0" xfId="69" applyFont="1" applyFill="1" applyAlignment="1">
      <alignment horizontal="left"/>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48" fillId="0" borderId="0" xfId="72" applyFont="1" applyAlignment="1">
      <alignment horizontal="center" vertical="center"/>
    </xf>
    <xf numFmtId="0" fontId="12" fillId="0" borderId="0" xfId="72" applyFont="1" applyAlignment="1">
      <alignment horizontal="center" vertical="center"/>
    </xf>
    <xf numFmtId="0" fontId="11" fillId="0" borderId="0" xfId="72" applyFont="1" applyAlignment="1">
      <alignment horizontal="center" vertical="center"/>
    </xf>
    <xf numFmtId="0" fontId="11" fillId="0" borderId="0" xfId="72" applyFont="1" applyFill="1" applyAlignment="1">
      <alignment horizontal="center" vertical="center"/>
    </xf>
    <xf numFmtId="0" fontId="61" fillId="0" borderId="0" xfId="69" applyFont="1" applyFill="1" applyAlignment="1">
      <alignment horizontal="left" wrapText="1"/>
    </xf>
    <xf numFmtId="0" fontId="40" fillId="0" borderId="4" xfId="72" applyFont="1" applyFill="1" applyBorder="1" applyAlignment="1">
      <alignment horizontal="center" vertical="center"/>
    </xf>
    <xf numFmtId="0" fontId="40" fillId="0" borderId="3" xfId="72" applyFont="1" applyFill="1" applyBorder="1" applyAlignment="1">
      <alignment horizontal="center" vertical="center"/>
    </xf>
    <xf numFmtId="0" fontId="40" fillId="0" borderId="0" xfId="72"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9" xfId="52" applyFont="1" applyFill="1" applyBorder="1" applyAlignment="1">
      <alignment horizontal="center" vertical="center" wrapText="1"/>
    </xf>
    <xf numFmtId="0" fontId="42" fillId="0" borderId="5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447386.34477533028</c:v>
                </c:pt>
                <c:pt idx="1">
                  <c:v>409854.65858578024</c:v>
                </c:pt>
                <c:pt idx="2">
                  <c:v>375305.45932805067</c:v>
                </c:pt>
                <c:pt idx="3">
                  <c:v>343524.6983591278</c:v>
                </c:pt>
                <c:pt idx="4">
                  <c:v>314310.35495812842</c:v>
                </c:pt>
                <c:pt idx="5">
                  <c:v>287472.31288011785</c:v>
                </c:pt>
                <c:pt idx="6">
                  <c:v>262832.07660754072</c:v>
                </c:pt>
                <c:pt idx="7">
                  <c:v>240222.44654522106</c:v>
                </c:pt>
                <c:pt idx="8">
                  <c:v>219487.13021121311</c:v>
                </c:pt>
                <c:pt idx="9">
                  <c:v>200480.30710430621</c:v>
                </c:pt>
                <c:pt idx="10">
                  <c:v>183066.16182645274</c:v>
                </c:pt>
                <c:pt idx="11">
                  <c:v>155864.05225946422</c:v>
                </c:pt>
                <c:pt idx="12">
                  <c:v>118271.63094233879</c:v>
                </c:pt>
                <c:pt idx="13">
                  <c:v>108081.65209818642</c:v>
                </c:pt>
                <c:pt idx="14">
                  <c:v>98738.195973430935</c:v>
                </c:pt>
                <c:pt idx="15">
                  <c:v>90175.194528244698</c:v>
                </c:pt>
                <c:pt idx="16">
                  <c:v>82331.139370995341</c:v>
                </c:pt>
                <c:pt idx="17">
                  <c:v>75148.855998149069</c:v>
                </c:pt>
                <c:pt idx="18">
                  <c:v>68575.274242223546</c:v>
                </c:pt>
                <c:pt idx="19">
                  <c:v>62561.198375245884</c:v>
                </c:pt>
              </c:numCache>
            </c:numRef>
          </c:val>
          <c:smooth val="0"/>
          <c:extLst>
            <c:ext xmlns:c16="http://schemas.microsoft.com/office/drawing/2014/chart" uri="{C3380CC4-5D6E-409C-BE32-E72D297353CC}">
              <c16:uniqueId val="{00000000-CDB9-4BF4-94BF-C2E26892EFF0}"/>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-9854397.6552246697</c:v>
                </c:pt>
                <c:pt idx="1">
                  <c:v>-9444542.9966388904</c:v>
                </c:pt>
                <c:pt idx="2">
                  <c:v>-9069237.5373108406</c:v>
                </c:pt>
                <c:pt idx="3">
                  <c:v>-8725712.8389517125</c:v>
                </c:pt>
                <c:pt idx="4">
                  <c:v>-8411402.4839935843</c:v>
                </c:pt>
                <c:pt idx="5">
                  <c:v>-8123930.1711134668</c:v>
                </c:pt>
                <c:pt idx="6">
                  <c:v>-7861098.0945059266</c:v>
                </c:pt>
                <c:pt idx="7">
                  <c:v>-7620875.6479607057</c:v>
                </c:pt>
                <c:pt idx="8">
                  <c:v>-7401388.517749493</c:v>
                </c:pt>
                <c:pt idx="9">
                  <c:v>-7200908.2106451867</c:v>
                </c:pt>
                <c:pt idx="10">
                  <c:v>-7017842.0488187335</c:v>
                </c:pt>
                <c:pt idx="11">
                  <c:v>-6861977.9965592697</c:v>
                </c:pt>
                <c:pt idx="12">
                  <c:v>-6743706.3656169306</c:v>
                </c:pt>
                <c:pt idx="13">
                  <c:v>-6635624.7135187443</c:v>
                </c:pt>
                <c:pt idx="14">
                  <c:v>-6536886.5175453136</c:v>
                </c:pt>
                <c:pt idx="15">
                  <c:v>-6446711.3230170691</c:v>
                </c:pt>
                <c:pt idx="16">
                  <c:v>-6364380.1836460736</c:v>
                </c:pt>
                <c:pt idx="17">
                  <c:v>-6289231.3276479244</c:v>
                </c:pt>
                <c:pt idx="18">
                  <c:v>-6220656.0534057012</c:v>
                </c:pt>
                <c:pt idx="19">
                  <c:v>-6158094.8550304556</c:v>
                </c:pt>
              </c:numCache>
            </c:numRef>
          </c:val>
          <c:smooth val="0"/>
          <c:extLst>
            <c:ext xmlns:c16="http://schemas.microsoft.com/office/drawing/2014/chart" uri="{C3380CC4-5D6E-409C-BE32-E72D297353CC}">
              <c16:uniqueId val="{00000001-CDB9-4BF4-94BF-C2E26892EF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39"/>
      <c r="E1" s="139"/>
      <c r="F1" s="16"/>
    </row>
    <row r="2" spans="1:21" s="12" customFormat="1" ht="18.75" customHeight="1" x14ac:dyDescent="0.3">
      <c r="A2" s="18"/>
      <c r="C2" s="15" t="s">
        <v>11</v>
      </c>
      <c r="D2" s="139"/>
      <c r="E2" s="139"/>
      <c r="F2" s="16"/>
    </row>
    <row r="3" spans="1:21" s="12" customFormat="1" ht="18.75" x14ac:dyDescent="0.3">
      <c r="A3" s="17"/>
      <c r="C3" s="15" t="s">
        <v>69</v>
      </c>
      <c r="D3" s="139"/>
      <c r="E3" s="139"/>
      <c r="F3" s="16"/>
    </row>
    <row r="4" spans="1:21" s="12" customFormat="1" ht="18.75" x14ac:dyDescent="0.3">
      <c r="A4" s="17"/>
      <c r="D4" s="139"/>
      <c r="E4" s="139"/>
      <c r="F4" s="16"/>
      <c r="G4" s="15"/>
    </row>
    <row r="5" spans="1:21" s="12" customFormat="1" ht="15.75" x14ac:dyDescent="0.25">
      <c r="A5" s="347" t="s">
        <v>592</v>
      </c>
      <c r="B5" s="347"/>
      <c r="C5" s="347"/>
      <c r="D5" s="140"/>
      <c r="E5" s="140"/>
      <c r="F5" s="129"/>
      <c r="G5" s="129"/>
      <c r="H5" s="129"/>
      <c r="I5" s="129"/>
    </row>
    <row r="6" spans="1:21" s="12" customFormat="1" ht="18.75" x14ac:dyDescent="0.3">
      <c r="A6" s="17"/>
      <c r="D6" s="139"/>
      <c r="E6" s="139"/>
      <c r="F6" s="16"/>
      <c r="G6" s="15"/>
    </row>
    <row r="7" spans="1:21" s="12" customFormat="1" ht="18.75" x14ac:dyDescent="0.2">
      <c r="A7" s="351" t="s">
        <v>10</v>
      </c>
      <c r="B7" s="351"/>
      <c r="C7" s="351"/>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352" t="s">
        <v>577</v>
      </c>
      <c r="B9" s="352"/>
      <c r="C9" s="352"/>
      <c r="D9" s="142"/>
      <c r="E9" s="144"/>
      <c r="F9" s="8"/>
      <c r="G9" s="8"/>
      <c r="H9" s="13"/>
      <c r="I9" s="13"/>
      <c r="J9" s="13"/>
      <c r="K9" s="13"/>
      <c r="L9" s="13"/>
      <c r="M9" s="13"/>
      <c r="N9" s="13"/>
      <c r="O9" s="13"/>
      <c r="P9" s="13"/>
      <c r="Q9" s="13"/>
      <c r="R9" s="13"/>
      <c r="S9" s="13"/>
      <c r="T9" s="13"/>
      <c r="U9" s="13"/>
    </row>
    <row r="10" spans="1:21" s="12" customFormat="1" ht="18.75" x14ac:dyDescent="0.2">
      <c r="A10" s="348" t="s">
        <v>9</v>
      </c>
      <c r="B10" s="348"/>
      <c r="C10" s="348"/>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7"/>
      <c r="E11" s="137"/>
      <c r="F11" s="14"/>
      <c r="G11" s="14"/>
      <c r="H11" s="13"/>
      <c r="I11" s="13"/>
      <c r="J11" s="13"/>
      <c r="K11" s="13"/>
      <c r="L11" s="13"/>
      <c r="M11" s="13"/>
      <c r="N11" s="13"/>
      <c r="O11" s="13"/>
      <c r="P11" s="13"/>
      <c r="Q11" s="13"/>
      <c r="R11" s="13"/>
      <c r="S11" s="13"/>
      <c r="T11" s="13"/>
      <c r="U11" s="13"/>
    </row>
    <row r="12" spans="1:21" s="12" customFormat="1" ht="18.75" x14ac:dyDescent="0.2">
      <c r="A12" s="352" t="s">
        <v>578</v>
      </c>
      <c r="B12" s="352"/>
      <c r="C12" s="352"/>
      <c r="D12" s="144"/>
      <c r="E12" s="144"/>
      <c r="F12" s="8"/>
      <c r="G12" s="8"/>
      <c r="H12" s="13"/>
      <c r="I12" s="13"/>
      <c r="J12" s="13"/>
      <c r="K12" s="13"/>
      <c r="L12" s="13"/>
      <c r="M12" s="13"/>
      <c r="N12" s="13"/>
      <c r="O12" s="13"/>
      <c r="P12" s="13"/>
      <c r="Q12" s="13"/>
      <c r="R12" s="13"/>
      <c r="S12" s="13"/>
      <c r="T12" s="13"/>
      <c r="U12" s="13"/>
    </row>
    <row r="13" spans="1:21" s="12" customFormat="1" ht="18.75" x14ac:dyDescent="0.2">
      <c r="A13" s="348" t="s">
        <v>8</v>
      </c>
      <c r="B13" s="348"/>
      <c r="C13" s="348"/>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53" t="s">
        <v>586</v>
      </c>
      <c r="B15" s="353"/>
      <c r="C15" s="353"/>
      <c r="D15" s="144"/>
      <c r="E15" s="144"/>
      <c r="F15" s="8"/>
      <c r="G15" s="8"/>
      <c r="H15" s="8"/>
      <c r="I15" s="8"/>
      <c r="J15" s="8"/>
      <c r="K15" s="8"/>
      <c r="L15" s="8"/>
      <c r="M15" s="8"/>
      <c r="N15" s="8"/>
      <c r="O15" s="8"/>
      <c r="P15" s="8"/>
      <c r="Q15" s="8"/>
      <c r="R15" s="8"/>
      <c r="S15" s="8"/>
      <c r="T15" s="8"/>
      <c r="U15" s="8"/>
    </row>
    <row r="16" spans="1:21" s="3" customFormat="1" ht="15" customHeight="1" x14ac:dyDescent="0.2">
      <c r="A16" s="348" t="s">
        <v>7</v>
      </c>
      <c r="B16" s="348"/>
      <c r="C16" s="348"/>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49" t="s">
        <v>465</v>
      </c>
      <c r="B18" s="350"/>
      <c r="C18" s="350"/>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6</v>
      </c>
      <c r="B20" s="38" t="s">
        <v>68</v>
      </c>
      <c r="C20" s="37" t="s">
        <v>67</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304</v>
      </c>
      <c r="C22" s="38" t="s">
        <v>482</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483</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44"/>
      <c r="B24" s="345"/>
      <c r="C24" s="345"/>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26" t="s">
        <v>413</v>
      </c>
      <c r="C25" s="310" t="s">
        <v>511</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26" t="s">
        <v>76</v>
      </c>
      <c r="C26" s="310" t="s">
        <v>494</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26" t="s">
        <v>75</v>
      </c>
      <c r="C27" s="310" t="s">
        <v>491</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26" t="s">
        <v>414</v>
      </c>
      <c r="C28" s="310" t="s">
        <v>486</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26" t="s">
        <v>415</v>
      </c>
      <c r="C29" s="152" t="s">
        <v>486</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26" t="s">
        <v>416</v>
      </c>
      <c r="C30" s="152" t="s">
        <v>486</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52" t="s">
        <v>486</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52" t="s">
        <v>486</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584</v>
      </c>
      <c r="D33" s="149"/>
      <c r="E33" s="149"/>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486</v>
      </c>
      <c r="D34" s="150"/>
      <c r="E34" s="150"/>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486</v>
      </c>
      <c r="D35" s="150"/>
      <c r="E35" s="150"/>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486</v>
      </c>
      <c r="D36" s="150"/>
      <c r="E36" s="150"/>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99" t="s">
        <v>487</v>
      </c>
      <c r="D37" s="150"/>
      <c r="E37" s="150"/>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486</v>
      </c>
      <c r="D38" s="150"/>
      <c r="E38" s="150"/>
      <c r="F38" s="23"/>
      <c r="G38" s="23"/>
      <c r="H38" s="23"/>
      <c r="I38" s="23"/>
      <c r="J38" s="23"/>
      <c r="K38" s="23"/>
      <c r="L38" s="23"/>
      <c r="M38" s="23"/>
      <c r="N38" s="23"/>
      <c r="O38" s="23"/>
      <c r="P38" s="23"/>
      <c r="Q38" s="23"/>
      <c r="R38" s="23"/>
      <c r="S38" s="23"/>
      <c r="T38" s="23"/>
      <c r="U38" s="23"/>
    </row>
    <row r="39" spans="1:21" ht="23.25" customHeight="1" x14ac:dyDescent="0.25">
      <c r="A39" s="344"/>
      <c r="B39" s="345"/>
      <c r="C39" s="346"/>
      <c r="D39" s="150"/>
      <c r="E39" s="150"/>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590</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487</v>
      </c>
      <c r="D41" s="150"/>
      <c r="E41" s="150"/>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487</v>
      </c>
      <c r="D42" s="150"/>
      <c r="E42" s="150"/>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487</v>
      </c>
      <c r="D43" s="150"/>
      <c r="E43" s="150"/>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487</v>
      </c>
      <c r="D44" s="150"/>
      <c r="E44" s="150"/>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487</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487</v>
      </c>
      <c r="D46" s="150"/>
      <c r="E46" s="150"/>
      <c r="F46" s="23"/>
      <c r="G46" s="23"/>
      <c r="H46" s="23"/>
      <c r="I46" s="23"/>
      <c r="J46" s="23"/>
      <c r="K46" s="23"/>
      <c r="L46" s="23"/>
      <c r="M46" s="23"/>
      <c r="N46" s="23"/>
      <c r="O46" s="23"/>
      <c r="P46" s="23"/>
      <c r="Q46" s="23"/>
      <c r="R46" s="23"/>
      <c r="S46" s="23"/>
      <c r="T46" s="23"/>
      <c r="U46" s="23"/>
    </row>
    <row r="47" spans="1:21" ht="18.75" customHeight="1" x14ac:dyDescent="0.25">
      <c r="A47" s="344"/>
      <c r="B47" s="345"/>
      <c r="C47" s="346"/>
      <c r="D47" s="150"/>
      <c r="E47" s="150"/>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63">
        <f>C49*1.2</f>
        <v>10.302000000000001</v>
      </c>
      <c r="D48" s="150"/>
      <c r="E48" s="150"/>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64">
        <v>8.5850000000000009</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8" t="s">
        <v>9</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4" t="str">
        <f>'1. паспорт местоположение'!A12:C12</f>
        <v>K_TP2000.VL.0047</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8" t="s">
        <v>7</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9" t="s">
        <v>440</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58" t="s">
        <v>6</v>
      </c>
      <c r="B19" s="358" t="s">
        <v>109</v>
      </c>
      <c r="C19" s="359" t="s">
        <v>336</v>
      </c>
      <c r="D19" s="358" t="s">
        <v>335</v>
      </c>
      <c r="E19" s="358" t="s">
        <v>108</v>
      </c>
      <c r="F19" s="358" t="s">
        <v>107</v>
      </c>
      <c r="G19" s="358" t="s">
        <v>331</v>
      </c>
      <c r="H19" s="358" t="s">
        <v>106</v>
      </c>
      <c r="I19" s="358" t="s">
        <v>105</v>
      </c>
      <c r="J19" s="358" t="s">
        <v>104</v>
      </c>
      <c r="K19" s="358" t="s">
        <v>103</v>
      </c>
      <c r="L19" s="358" t="s">
        <v>102</v>
      </c>
      <c r="M19" s="358" t="s">
        <v>101</v>
      </c>
      <c r="N19" s="358" t="s">
        <v>100</v>
      </c>
      <c r="O19" s="358" t="s">
        <v>99</v>
      </c>
      <c r="P19" s="358" t="s">
        <v>98</v>
      </c>
      <c r="Q19" s="358" t="s">
        <v>334</v>
      </c>
      <c r="R19" s="358"/>
      <c r="S19" s="361" t="s">
        <v>432</v>
      </c>
      <c r="T19" s="4"/>
      <c r="U19" s="4"/>
      <c r="V19" s="4"/>
      <c r="W19" s="4"/>
      <c r="X19" s="4"/>
      <c r="Y19" s="4"/>
    </row>
    <row r="20" spans="1:28" s="3" customFormat="1" ht="180.75" customHeight="1" x14ac:dyDescent="0.2">
      <c r="A20" s="358"/>
      <c r="B20" s="358"/>
      <c r="C20" s="360"/>
      <c r="D20" s="358"/>
      <c r="E20" s="358"/>
      <c r="F20" s="358"/>
      <c r="G20" s="358"/>
      <c r="H20" s="358"/>
      <c r="I20" s="358"/>
      <c r="J20" s="358"/>
      <c r="K20" s="358"/>
      <c r="L20" s="358"/>
      <c r="M20" s="358"/>
      <c r="N20" s="358"/>
      <c r="O20" s="358"/>
      <c r="P20" s="358"/>
      <c r="Q20" s="42" t="s">
        <v>332</v>
      </c>
      <c r="R20" s="43" t="s">
        <v>333</v>
      </c>
      <c r="S20" s="361"/>
      <c r="T20" s="28"/>
      <c r="U20" s="28"/>
      <c r="V20" s="28"/>
      <c r="W20" s="28"/>
      <c r="X20" s="28"/>
      <c r="Y20" s="28"/>
      <c r="Z20" s="27"/>
      <c r="AA20" s="27"/>
      <c r="AB20" s="27"/>
    </row>
    <row r="21" spans="1:28" s="3" customFormat="1" ht="18.75" x14ac:dyDescent="0.2">
      <c r="A21" s="42">
        <v>1</v>
      </c>
      <c r="B21" s="47">
        <v>2</v>
      </c>
      <c r="C21" s="42">
        <v>3</v>
      </c>
      <c r="D21" s="47">
        <v>4</v>
      </c>
      <c r="E21" s="42">
        <v>5</v>
      </c>
      <c r="F21" s="47">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1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1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19"/>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1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1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1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9"/>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8" t="s">
        <v>9</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4" t="str">
        <f>'1. паспорт местоположение'!A12:C12</f>
        <v>K_TP2000.VL.0047</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8" t="s">
        <v>8</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48" t="s">
        <v>7</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3" customFormat="1" ht="15" customHeight="1" x14ac:dyDescent="0.2">
      <c r="A19" s="350" t="s">
        <v>445</v>
      </c>
      <c r="B19" s="350"/>
      <c r="C19" s="350"/>
      <c r="D19" s="350"/>
      <c r="E19" s="350"/>
      <c r="F19" s="350"/>
      <c r="G19" s="350"/>
      <c r="H19" s="350"/>
      <c r="I19" s="350"/>
      <c r="J19" s="350"/>
      <c r="K19" s="350"/>
      <c r="L19" s="350"/>
      <c r="M19" s="350"/>
      <c r="N19" s="350"/>
      <c r="O19" s="350"/>
      <c r="P19" s="350"/>
      <c r="Q19" s="350"/>
      <c r="R19" s="350"/>
      <c r="S19" s="350"/>
      <c r="T19" s="350"/>
    </row>
    <row r="20" spans="1:20" s="59"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6</v>
      </c>
      <c r="B21" s="369" t="s">
        <v>228</v>
      </c>
      <c r="C21" s="370"/>
      <c r="D21" s="373" t="s">
        <v>131</v>
      </c>
      <c r="E21" s="369" t="s">
        <v>473</v>
      </c>
      <c r="F21" s="370"/>
      <c r="G21" s="369" t="s">
        <v>278</v>
      </c>
      <c r="H21" s="370"/>
      <c r="I21" s="369" t="s">
        <v>130</v>
      </c>
      <c r="J21" s="370"/>
      <c r="K21" s="373" t="s">
        <v>129</v>
      </c>
      <c r="L21" s="369" t="s">
        <v>128</v>
      </c>
      <c r="M21" s="370"/>
      <c r="N21" s="369" t="s">
        <v>469</v>
      </c>
      <c r="O21" s="370"/>
      <c r="P21" s="373" t="s">
        <v>127</v>
      </c>
      <c r="Q21" s="362" t="s">
        <v>126</v>
      </c>
      <c r="R21" s="363"/>
      <c r="S21" s="362" t="s">
        <v>125</v>
      </c>
      <c r="T21" s="364"/>
    </row>
    <row r="22" spans="1:20" ht="204.75" customHeight="1" x14ac:dyDescent="0.25">
      <c r="A22" s="367"/>
      <c r="B22" s="371"/>
      <c r="C22" s="372"/>
      <c r="D22" s="376"/>
      <c r="E22" s="371"/>
      <c r="F22" s="372"/>
      <c r="G22" s="371"/>
      <c r="H22" s="372"/>
      <c r="I22" s="371"/>
      <c r="J22" s="372"/>
      <c r="K22" s="374"/>
      <c r="L22" s="371"/>
      <c r="M22" s="372"/>
      <c r="N22" s="371"/>
      <c r="O22" s="372"/>
      <c r="P22" s="374"/>
      <c r="Q22" s="91" t="s">
        <v>124</v>
      </c>
      <c r="R22" s="91" t="s">
        <v>444</v>
      </c>
      <c r="S22" s="91" t="s">
        <v>123</v>
      </c>
      <c r="T22" s="91" t="s">
        <v>122</v>
      </c>
    </row>
    <row r="23" spans="1:20" ht="51.75" customHeight="1" x14ac:dyDescent="0.25">
      <c r="A23" s="368"/>
      <c r="B23" s="127" t="s">
        <v>120</v>
      </c>
      <c r="C23" s="127" t="s">
        <v>121</v>
      </c>
      <c r="D23" s="374"/>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61"/>
      <c r="E25" s="61"/>
      <c r="F25" s="61"/>
      <c r="G25" s="61"/>
      <c r="H25" s="61"/>
      <c r="I25" s="61"/>
      <c r="J25" s="60"/>
      <c r="K25" s="60"/>
      <c r="L25" s="60"/>
      <c r="M25" s="62"/>
      <c r="N25" s="62"/>
      <c r="O25" s="62"/>
      <c r="P25" s="60"/>
      <c r="Q25" s="130"/>
      <c r="R25" s="61"/>
      <c r="S25" s="130"/>
      <c r="T25" s="61"/>
    </row>
    <row r="26" spans="1:20" s="59" customFormat="1" ht="24" customHeight="1" x14ac:dyDescent="0.25">
      <c r="A26" s="63"/>
      <c r="B26" s="61"/>
      <c r="C26" s="61"/>
      <c r="D26" s="54"/>
      <c r="E26" s="61"/>
      <c r="F26" s="61"/>
      <c r="G26" s="61"/>
      <c r="H26" s="61"/>
      <c r="I26" s="61"/>
      <c r="J26" s="60"/>
      <c r="K26" s="60"/>
      <c r="L26" s="60"/>
      <c r="M26" s="62"/>
      <c r="N26" s="62"/>
      <c r="O26" s="62"/>
      <c r="P26" s="60"/>
      <c r="Q26" s="130"/>
      <c r="R26" s="61"/>
      <c r="S26" s="130"/>
      <c r="T26" s="61"/>
    </row>
    <row r="27" spans="1:20" s="59" customFormat="1" ht="24" customHeight="1" x14ac:dyDescent="0.25">
      <c r="A27" s="63"/>
      <c r="B27" s="61"/>
      <c r="C27" s="61"/>
      <c r="D27" s="61"/>
      <c r="E27" s="61"/>
      <c r="F27" s="61"/>
      <c r="G27" s="61"/>
      <c r="H27" s="61"/>
      <c r="I27" s="61"/>
      <c r="J27" s="60"/>
      <c r="K27" s="60"/>
      <c r="L27" s="60"/>
      <c r="M27" s="62"/>
      <c r="N27" s="62"/>
      <c r="O27" s="62"/>
      <c r="P27" s="60"/>
      <c r="Q27" s="130"/>
      <c r="R27" s="61"/>
      <c r="S27" s="130"/>
      <c r="T27" s="61"/>
    </row>
    <row r="28" spans="1:20" ht="35.25" customHeight="1" x14ac:dyDescent="0.25">
      <c r="A28" s="138"/>
      <c r="B28" s="138"/>
      <c r="C28" s="138"/>
      <c r="D28" s="138"/>
      <c r="E28" s="138"/>
      <c r="F28" s="138"/>
      <c r="G28" s="138"/>
      <c r="H28" s="138"/>
      <c r="I28" s="138"/>
      <c r="J28" s="138"/>
      <c r="K28" s="138"/>
      <c r="L28" s="138"/>
      <c r="M28" s="138"/>
      <c r="N28" s="138"/>
      <c r="O28" s="138"/>
      <c r="P28" s="138"/>
      <c r="Q28" s="138"/>
      <c r="R28" s="138"/>
      <c r="S28" s="138"/>
      <c r="T28" s="138"/>
    </row>
    <row r="29" spans="1:20" ht="35.25" customHeight="1" x14ac:dyDescent="0.25">
      <c r="A29" s="138"/>
      <c r="B29" s="138"/>
      <c r="C29" s="138"/>
      <c r="D29" s="138"/>
      <c r="E29" s="138"/>
      <c r="F29" s="138"/>
      <c r="G29" s="138"/>
      <c r="H29" s="138"/>
      <c r="I29" s="138"/>
      <c r="J29" s="138"/>
      <c r="K29" s="138"/>
      <c r="L29" s="138"/>
      <c r="M29" s="138"/>
      <c r="N29" s="138"/>
      <c r="O29" s="138"/>
      <c r="P29" s="138"/>
      <c r="Q29" s="138"/>
      <c r="R29" s="138"/>
      <c r="S29" s="138"/>
      <c r="T29" s="13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75" t="s">
        <v>479</v>
      </c>
      <c r="C32" s="375"/>
      <c r="D32" s="375"/>
      <c r="E32" s="375"/>
      <c r="F32" s="375"/>
      <c r="G32" s="375"/>
      <c r="H32" s="375"/>
      <c r="I32" s="375"/>
      <c r="J32" s="375"/>
      <c r="K32" s="375"/>
      <c r="L32" s="375"/>
      <c r="M32" s="375"/>
      <c r="N32" s="375"/>
      <c r="O32" s="375"/>
      <c r="P32" s="375"/>
      <c r="Q32" s="375"/>
      <c r="R32" s="37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tr">
        <f>'1. паспорт местоположение'!A9</f>
        <v>АО "Россети Тюмень"</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4" t="str">
        <f>'1. паспорт местоположение'!A12</f>
        <v>K_TP2000.VL.0047</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4" t="str">
        <f>'1. паспорт местоположение'!A15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447</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9" customFormat="1" ht="21" customHeight="1" x14ac:dyDescent="0.25"/>
    <row r="21" spans="1:27" ht="15.75" customHeight="1" x14ac:dyDescent="0.25">
      <c r="A21" s="377" t="s">
        <v>6</v>
      </c>
      <c r="B21" s="379" t="s">
        <v>453</v>
      </c>
      <c r="C21" s="380"/>
      <c r="D21" s="379" t="s">
        <v>455</v>
      </c>
      <c r="E21" s="380"/>
      <c r="F21" s="362" t="s">
        <v>103</v>
      </c>
      <c r="G21" s="364"/>
      <c r="H21" s="364"/>
      <c r="I21" s="363"/>
      <c r="J21" s="377" t="s">
        <v>456</v>
      </c>
      <c r="K21" s="379" t="s">
        <v>457</v>
      </c>
      <c r="L21" s="380"/>
      <c r="M21" s="379" t="s">
        <v>458</v>
      </c>
      <c r="N21" s="380"/>
      <c r="O21" s="379" t="s">
        <v>446</v>
      </c>
      <c r="P21" s="380"/>
      <c r="Q21" s="379" t="s">
        <v>136</v>
      </c>
      <c r="R21" s="380"/>
      <c r="S21" s="377" t="s">
        <v>135</v>
      </c>
      <c r="T21" s="377" t="s">
        <v>459</v>
      </c>
      <c r="U21" s="377" t="s">
        <v>454</v>
      </c>
      <c r="V21" s="379" t="s">
        <v>134</v>
      </c>
      <c r="W21" s="380"/>
      <c r="X21" s="362" t="s">
        <v>126</v>
      </c>
      <c r="Y21" s="364"/>
      <c r="Z21" s="362" t="s">
        <v>125</v>
      </c>
      <c r="AA21" s="364"/>
    </row>
    <row r="22" spans="1:27" ht="216" customHeight="1" x14ac:dyDescent="0.25">
      <c r="A22" s="383"/>
      <c r="B22" s="381"/>
      <c r="C22" s="382"/>
      <c r="D22" s="381"/>
      <c r="E22" s="382"/>
      <c r="F22" s="362" t="s">
        <v>133</v>
      </c>
      <c r="G22" s="363"/>
      <c r="H22" s="362" t="s">
        <v>132</v>
      </c>
      <c r="I22" s="363"/>
      <c r="J22" s="378"/>
      <c r="K22" s="381"/>
      <c r="L22" s="382"/>
      <c r="M22" s="381"/>
      <c r="N22" s="382"/>
      <c r="O22" s="381"/>
      <c r="P22" s="382"/>
      <c r="Q22" s="381"/>
      <c r="R22" s="382"/>
      <c r="S22" s="378"/>
      <c r="T22" s="378"/>
      <c r="U22" s="378"/>
      <c r="V22" s="381"/>
      <c r="W22" s="382"/>
      <c r="X22" s="91" t="s">
        <v>124</v>
      </c>
      <c r="Y22" s="91" t="s">
        <v>444</v>
      </c>
      <c r="Z22" s="91" t="s">
        <v>123</v>
      </c>
      <c r="AA22" s="91" t="s">
        <v>122</v>
      </c>
    </row>
    <row r="23" spans="1:27" ht="60" customHeight="1" x14ac:dyDescent="0.25">
      <c r="A23" s="378"/>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66" customFormat="1" ht="149.25" customHeight="1" x14ac:dyDescent="0.25">
      <c r="A25" s="91">
        <v>1</v>
      </c>
      <c r="B25" s="91" t="s">
        <v>496</v>
      </c>
      <c r="C25" s="91" t="s">
        <v>496</v>
      </c>
      <c r="D25" s="91" t="s">
        <v>503</v>
      </c>
      <c r="E25" s="91" t="s">
        <v>503</v>
      </c>
      <c r="F25" s="91" t="s">
        <v>492</v>
      </c>
      <c r="G25" s="91" t="s">
        <v>492</v>
      </c>
      <c r="H25" s="91" t="s">
        <v>492</v>
      </c>
      <c r="I25" s="91" t="s">
        <v>492</v>
      </c>
      <c r="J25" s="165" t="s">
        <v>497</v>
      </c>
      <c r="K25" s="165" t="s">
        <v>66</v>
      </c>
      <c r="L25" s="165" t="s">
        <v>66</v>
      </c>
      <c r="M25" s="165" t="s">
        <v>504</v>
      </c>
      <c r="N25" s="193" t="s">
        <v>504</v>
      </c>
      <c r="O25" s="193" t="s">
        <v>493</v>
      </c>
      <c r="P25" s="193" t="s">
        <v>493</v>
      </c>
      <c r="Q25" s="193">
        <v>48.6</v>
      </c>
      <c r="R25" s="91">
        <v>48.6</v>
      </c>
      <c r="S25" s="165" t="s">
        <v>498</v>
      </c>
      <c r="T25" s="165" t="s">
        <v>505</v>
      </c>
      <c r="U25" s="165" t="s">
        <v>62</v>
      </c>
      <c r="V25" s="165" t="s">
        <v>495</v>
      </c>
      <c r="W25" s="165" t="s">
        <v>495</v>
      </c>
      <c r="X25" s="91" t="s">
        <v>506</v>
      </c>
      <c r="Y25" s="91" t="s">
        <v>507</v>
      </c>
      <c r="Z25" s="91" t="s">
        <v>571</v>
      </c>
      <c r="AA25" s="91" t="s">
        <v>572</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2022 год</v>
      </c>
      <c r="B5" s="347"/>
      <c r="C5" s="34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48" t="s">
        <v>9</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K_TP2000.VL.0047</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48" t="s">
        <v>8</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8" t="s">
        <v>7</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9" t="s">
        <v>439</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451</v>
      </c>
      <c r="C22" s="162" t="s">
        <v>579</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575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489</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22"/>
      <c r="AB6" s="122"/>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22"/>
      <c r="AB7" s="122"/>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23"/>
      <c r="AB8" s="123"/>
    </row>
    <row r="9" spans="1:28" ht="15.75"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24"/>
      <c r="AB9" s="12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22"/>
      <c r="AB10" s="122"/>
    </row>
    <row r="11" spans="1:28" ht="15.75" x14ac:dyDescent="0.25">
      <c r="A11" s="354" t="str">
        <f>'1. паспорт местоположение'!A12:C12</f>
        <v>K_TP2000.VL.0047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23"/>
      <c r="AB11" s="123"/>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24"/>
      <c r="AB12" s="12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23"/>
      <c r="AB14" s="123"/>
    </row>
    <row r="15" spans="1:28" ht="15.75"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24"/>
      <c r="AB15" s="12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3"/>
      <c r="AB16" s="133"/>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3"/>
      <c r="AB17" s="133"/>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3"/>
      <c r="AB18" s="133"/>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3"/>
      <c r="AB19" s="133"/>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34"/>
      <c r="AB20" s="13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34"/>
      <c r="AB21" s="134"/>
    </row>
    <row r="22" spans="1:28" x14ac:dyDescent="0.25">
      <c r="A22" s="386" t="s">
        <v>470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35"/>
      <c r="AB22" s="135"/>
    </row>
    <row r="23" spans="1:28" ht="32.25" customHeight="1" x14ac:dyDescent="0.25">
      <c r="A23" s="388" t="s">
        <v>327</v>
      </c>
      <c r="B23" s="389"/>
      <c r="C23" s="389"/>
      <c r="D23" s="389"/>
      <c r="E23" s="389"/>
      <c r="F23" s="389"/>
      <c r="G23" s="389"/>
      <c r="H23" s="389"/>
      <c r="I23" s="389"/>
      <c r="J23" s="389"/>
      <c r="K23" s="389"/>
      <c r="L23" s="390"/>
      <c r="M23" s="387" t="s">
        <v>328</v>
      </c>
      <c r="N23" s="387"/>
      <c r="O23" s="387"/>
      <c r="P23" s="387"/>
      <c r="Q23" s="387"/>
      <c r="R23" s="387"/>
      <c r="S23" s="387"/>
      <c r="T23" s="387"/>
      <c r="U23" s="387"/>
      <c r="V23" s="387"/>
      <c r="W23" s="387"/>
      <c r="X23" s="387"/>
      <c r="Y23" s="387"/>
      <c r="Z23" s="387"/>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8" t="s">
        <v>9</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4" t="str">
        <f>'1. паспорт местоположение'!A12:C12</f>
        <v>K_TP2000.VL.0047</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8" t="s">
        <v>8</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8" t="s">
        <v>7</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1" t="s">
        <v>448</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8" t="s">
        <v>6</v>
      </c>
      <c r="B19" s="358" t="s">
        <v>89</v>
      </c>
      <c r="C19" s="358" t="s">
        <v>88</v>
      </c>
      <c r="D19" s="358" t="s">
        <v>77</v>
      </c>
      <c r="E19" s="392" t="s">
        <v>87</v>
      </c>
      <c r="F19" s="393"/>
      <c r="G19" s="393"/>
      <c r="H19" s="393"/>
      <c r="I19" s="394"/>
      <c r="J19" s="358" t="s">
        <v>86</v>
      </c>
      <c r="K19" s="358"/>
      <c r="L19" s="358"/>
      <c r="M19" s="358"/>
      <c r="N19" s="358"/>
      <c r="O19" s="358"/>
      <c r="P19" s="4"/>
      <c r="Q19" s="4"/>
      <c r="R19" s="4"/>
      <c r="S19" s="4"/>
      <c r="T19" s="4"/>
      <c r="U19" s="4"/>
      <c r="V19" s="4"/>
      <c r="W19" s="4"/>
    </row>
    <row r="20" spans="1:26" s="3" customFormat="1" ht="51" customHeight="1" x14ac:dyDescent="0.2">
      <c r="A20" s="358"/>
      <c r="B20" s="358"/>
      <c r="C20" s="358"/>
      <c r="D20" s="358"/>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A13" zoomScale="70" zoomScaleNormal="100" zoomScaleSheetLayoutView="70" zoomScalePageLayoutView="50" workbookViewId="0">
      <selection activeCell="B32" sqref="B32"/>
    </sheetView>
  </sheetViews>
  <sheetFormatPr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2" width="16.7109375" style="195" customWidth="1"/>
    <col min="13" max="13" width="16.7109375" style="196" customWidth="1"/>
    <col min="14" max="19" width="16.7109375" style="195" customWidth="1"/>
    <col min="20" max="20" width="18.85546875" style="195" customWidth="1"/>
    <col min="21" max="21" width="20.5703125" style="195" customWidth="1"/>
    <col min="22" max="23" width="16.7109375" style="195" customWidth="1"/>
    <col min="24" max="24" width="26.28515625" style="195" customWidth="1"/>
    <col min="25" max="43" width="16.7109375" style="195" customWidth="1"/>
    <col min="44" max="52" width="17.85546875" style="195" customWidth="1"/>
    <col min="53" max="97" width="16.7109375" style="195" customWidth="1"/>
    <col min="98" max="16384" width="9.140625" style="195"/>
  </cols>
  <sheetData>
    <row r="1" spans="1:25" ht="22.5" customHeight="1" x14ac:dyDescent="0.4">
      <c r="K1" s="167"/>
      <c r="L1" s="195" t="str">
        <f>'1. паспорт местоположение'!C1</f>
        <v>Приложение  № _____</v>
      </c>
      <c r="T1" s="168"/>
      <c r="U1" s="395"/>
      <c r="V1" s="395"/>
      <c r="W1" s="395"/>
      <c r="X1" s="395"/>
      <c r="Y1" s="395"/>
    </row>
    <row r="2" spans="1:25" ht="15.75" customHeight="1" x14ac:dyDescent="0.4">
      <c r="K2" s="167"/>
      <c r="L2" s="195" t="str">
        <f>'1. паспорт местоположение'!C2</f>
        <v>к приказу Минэнерго России</v>
      </c>
      <c r="T2" s="168"/>
      <c r="U2" s="395"/>
      <c r="V2" s="395"/>
      <c r="W2" s="395"/>
      <c r="X2" s="395"/>
      <c r="Y2" s="395"/>
    </row>
    <row r="3" spans="1:25" ht="19.5" customHeight="1" x14ac:dyDescent="0.4">
      <c r="K3" s="167"/>
      <c r="L3" s="195" t="str">
        <f>'1. паспорт местоположение'!C3</f>
        <v>от «__» _____ 201_ г. №___</v>
      </c>
      <c r="T3" s="168"/>
      <c r="U3" s="395"/>
      <c r="V3" s="395"/>
      <c r="W3" s="395"/>
      <c r="X3" s="395"/>
      <c r="Y3" s="395"/>
    </row>
    <row r="4" spans="1:25" s="295" customFormat="1" ht="23.25" x14ac:dyDescent="0.35">
      <c r="A4" s="398" t="str">
        <f>'1. паспорт местоположение'!A5:C5</f>
        <v>Год раскрытия информации: 2022 год</v>
      </c>
      <c r="B4" s="398"/>
      <c r="C4" s="398"/>
      <c r="D4" s="398"/>
      <c r="E4" s="398"/>
      <c r="F4" s="398"/>
      <c r="G4" s="398"/>
      <c r="H4" s="398"/>
      <c r="I4" s="398"/>
      <c r="J4" s="398"/>
      <c r="K4" s="398"/>
      <c r="M4" s="296"/>
      <c r="T4" s="297"/>
      <c r="U4" s="297"/>
      <c r="W4" s="297"/>
      <c r="X4" s="297"/>
      <c r="Y4" s="298"/>
    </row>
    <row r="5" spans="1:25" ht="27.75" x14ac:dyDescent="0.4">
      <c r="A5" s="399" t="str">
        <f>'4. паспортбюджет'!A7:O7</f>
        <v xml:space="preserve">Паспорт инвестиционного проекта </v>
      </c>
      <c r="B5" s="399"/>
      <c r="C5" s="399"/>
      <c r="D5" s="399"/>
      <c r="E5" s="399"/>
      <c r="F5" s="399"/>
      <c r="G5" s="399"/>
      <c r="H5" s="399"/>
      <c r="I5" s="399"/>
      <c r="J5" s="399"/>
      <c r="K5" s="399"/>
      <c r="T5" s="169"/>
      <c r="U5" s="169"/>
      <c r="W5" s="169"/>
      <c r="X5" s="169"/>
      <c r="Y5" s="170"/>
    </row>
    <row r="6" spans="1:25" ht="27.75" x14ac:dyDescent="0.4">
      <c r="A6" s="398" t="str">
        <f>'1. паспорт местоположение'!A9:C9</f>
        <v>АО "Россети Тюмень"</v>
      </c>
      <c r="B6" s="398"/>
      <c r="C6" s="398"/>
      <c r="D6" s="398"/>
      <c r="E6" s="398"/>
      <c r="F6" s="398"/>
      <c r="G6" s="398"/>
      <c r="H6" s="398"/>
      <c r="I6" s="398"/>
      <c r="J6" s="398"/>
      <c r="K6" s="398"/>
      <c r="T6" s="169"/>
      <c r="U6" s="169"/>
      <c r="W6" s="169"/>
      <c r="X6" s="169"/>
      <c r="Y6" s="170"/>
    </row>
    <row r="7" spans="1:25" ht="27.75" x14ac:dyDescent="0.4">
      <c r="A7" s="400" t="str">
        <f>'4. паспортбюджет'!A10:O10</f>
        <v xml:space="preserve">         (фирменное наименование субъекта электроэнергетики)</v>
      </c>
      <c r="B7" s="400"/>
      <c r="C7" s="400"/>
      <c r="D7" s="400"/>
      <c r="E7" s="400"/>
      <c r="F7" s="400"/>
      <c r="G7" s="400"/>
      <c r="H7" s="400"/>
      <c r="I7" s="400"/>
      <c r="J7" s="400"/>
      <c r="K7" s="400"/>
      <c r="T7" s="169"/>
      <c r="U7" s="169"/>
      <c r="W7" s="169"/>
      <c r="X7" s="169"/>
      <c r="Y7" s="170"/>
    </row>
    <row r="8" spans="1:25" s="197" customFormat="1" ht="24.75" customHeight="1" x14ac:dyDescent="0.25">
      <c r="A8" s="396" t="str">
        <f>'1. паспорт местоположение'!A12:C12</f>
        <v>K_TP2000.VL.0047</v>
      </c>
      <c r="B8" s="396"/>
      <c r="C8" s="396"/>
      <c r="D8" s="396"/>
      <c r="E8" s="396"/>
      <c r="F8" s="396"/>
      <c r="G8" s="396"/>
      <c r="H8" s="396"/>
      <c r="I8" s="396"/>
      <c r="J8" s="396"/>
      <c r="K8" s="396"/>
      <c r="M8" s="196"/>
      <c r="T8" s="198"/>
      <c r="U8" s="198"/>
      <c r="V8" s="199"/>
      <c r="W8" s="198"/>
      <c r="X8" s="198"/>
      <c r="Y8" s="198"/>
    </row>
    <row r="9" spans="1:25" s="197" customFormat="1" ht="24.75" customHeight="1" x14ac:dyDescent="0.25">
      <c r="A9" s="401" t="str">
        <f>'4. паспортбюджет'!A13:O13</f>
        <v xml:space="preserve">         (идентификатор инвестиционного проекта)</v>
      </c>
      <c r="B9" s="401"/>
      <c r="C9" s="401"/>
      <c r="D9" s="401"/>
      <c r="E9" s="401"/>
      <c r="F9" s="401"/>
      <c r="G9" s="401"/>
      <c r="H9" s="401"/>
      <c r="I9" s="401"/>
      <c r="J9" s="401"/>
      <c r="K9" s="401"/>
      <c r="M9" s="196"/>
      <c r="T9" s="198"/>
      <c r="U9" s="198"/>
      <c r="V9" s="199"/>
      <c r="W9" s="198"/>
      <c r="X9" s="198"/>
      <c r="Y9" s="198"/>
    </row>
    <row r="10" spans="1:25" s="197" customFormat="1" ht="34.5" customHeight="1" x14ac:dyDescent="0.25">
      <c r="A10" s="397"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0" s="397"/>
      <c r="C10" s="397"/>
      <c r="D10" s="397"/>
      <c r="E10" s="397"/>
      <c r="F10" s="397"/>
      <c r="G10" s="397"/>
      <c r="H10" s="397"/>
      <c r="I10" s="397"/>
      <c r="J10" s="397"/>
      <c r="K10" s="397"/>
      <c r="M10" s="196"/>
      <c r="T10" s="200"/>
      <c r="U10" s="200"/>
      <c r="V10" s="199"/>
      <c r="W10" s="200"/>
      <c r="X10" s="200"/>
      <c r="Y10" s="200"/>
    </row>
    <row r="11" spans="1:25" ht="27.75" customHeight="1" x14ac:dyDescent="0.4">
      <c r="A11" s="400" t="str">
        <f>'4. паспортбюджет'!A16:O16</f>
        <v xml:space="preserve">         (наименование инвестиционного проекта)</v>
      </c>
      <c r="B11" s="400"/>
      <c r="C11" s="400"/>
      <c r="D11" s="400"/>
      <c r="E11" s="400"/>
      <c r="F11" s="400"/>
      <c r="G11" s="400"/>
      <c r="H11" s="400"/>
      <c r="I11" s="400"/>
      <c r="J11" s="400"/>
      <c r="K11" s="400"/>
      <c r="T11" s="171"/>
      <c r="U11" s="402"/>
      <c r="V11" s="402"/>
      <c r="W11" s="402"/>
      <c r="X11" s="171"/>
      <c r="Y11" s="171"/>
    </row>
    <row r="12" spans="1:25" ht="27.75" x14ac:dyDescent="0.4">
      <c r="A12" s="398" t="s">
        <v>580</v>
      </c>
      <c r="B12" s="398"/>
      <c r="C12" s="398"/>
      <c r="D12" s="398"/>
      <c r="E12" s="398"/>
      <c r="F12" s="398"/>
      <c r="G12" s="398"/>
      <c r="H12" s="398"/>
      <c r="I12" s="398"/>
      <c r="J12" s="398"/>
      <c r="K12" s="398"/>
      <c r="T12" s="168"/>
      <c r="U12" s="168"/>
      <c r="V12" s="168"/>
      <c r="W12" s="168"/>
      <c r="X12" s="168"/>
      <c r="Y12" s="168"/>
    </row>
    <row r="13" spans="1:25" ht="27.75" x14ac:dyDescent="0.4">
      <c r="A13" s="201"/>
      <c r="K13" s="202"/>
      <c r="T13" s="168"/>
      <c r="U13" s="200"/>
      <c r="V13" s="200"/>
      <c r="W13" s="200"/>
      <c r="X13" s="200"/>
      <c r="Y13" s="200"/>
    </row>
    <row r="14" spans="1:25" ht="27.75" x14ac:dyDescent="0.4">
      <c r="A14" s="201"/>
      <c r="K14" s="202"/>
      <c r="T14" s="172"/>
      <c r="U14" s="395"/>
      <c r="V14" s="395"/>
      <c r="W14" s="395"/>
      <c r="X14" s="168"/>
      <c r="Y14" s="168"/>
    </row>
    <row r="15" spans="1:25" ht="27.75" customHeight="1" x14ac:dyDescent="0.25">
      <c r="A15" s="201"/>
      <c r="K15" s="203"/>
      <c r="T15" s="173"/>
      <c r="U15" s="406"/>
      <c r="V15" s="406"/>
      <c r="W15" s="406"/>
      <c r="X15" s="406"/>
      <c r="Y15" s="173"/>
    </row>
    <row r="16" spans="1:25" ht="27.75" x14ac:dyDescent="0.4">
      <c r="A16" s="201"/>
      <c r="B16" s="204"/>
      <c r="K16" s="202"/>
      <c r="T16" s="168"/>
      <c r="U16" s="395"/>
      <c r="V16" s="395"/>
      <c r="W16" s="395"/>
      <c r="X16" s="168"/>
      <c r="Y16" s="168"/>
    </row>
    <row r="17" spans="1:53" ht="27.75" x14ac:dyDescent="0.4">
      <c r="A17" s="201"/>
      <c r="C17" s="204"/>
      <c r="D17" s="204"/>
      <c r="E17" s="204"/>
      <c r="F17" s="204"/>
      <c r="G17" s="204"/>
      <c r="H17" s="204"/>
      <c r="I17" s="204"/>
      <c r="J17" s="204"/>
      <c r="K17" s="204"/>
      <c r="L17" s="204"/>
      <c r="M17" s="205"/>
      <c r="N17" s="204"/>
      <c r="O17" s="204"/>
      <c r="P17" s="204"/>
      <c r="Q17" s="204"/>
      <c r="R17" s="204"/>
      <c r="S17" s="204"/>
      <c r="T17" s="204"/>
      <c r="U17" s="194"/>
      <c r="V17" s="194"/>
      <c r="W17" s="194"/>
      <c r="X17" s="19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row>
    <row r="18" spans="1:53" ht="27.75" x14ac:dyDescent="0.4">
      <c r="D18" s="201"/>
      <c r="U18" s="168"/>
      <c r="V18" s="168"/>
      <c r="W18" s="168"/>
      <c r="X18" s="168"/>
      <c r="Y18" s="168"/>
    </row>
    <row r="19" spans="1:53" ht="16.5" thickBot="1" x14ac:dyDescent="0.3">
      <c r="A19" s="206" t="s">
        <v>302</v>
      </c>
      <c r="B19" s="206" t="s">
        <v>1</v>
      </c>
      <c r="D19" s="207"/>
      <c r="E19" s="208"/>
      <c r="F19" s="208"/>
      <c r="G19" s="208"/>
      <c r="H19" s="208"/>
    </row>
    <row r="20" spans="1:53" x14ac:dyDescent="0.25">
      <c r="A20" s="209" t="s">
        <v>512</v>
      </c>
      <c r="B20" s="210">
        <v>8584820</v>
      </c>
    </row>
    <row r="21" spans="1:53" x14ac:dyDescent="0.25">
      <c r="A21" s="211" t="s">
        <v>513</v>
      </c>
      <c r="B21" s="212"/>
    </row>
    <row r="22" spans="1:53" x14ac:dyDescent="0.25">
      <c r="A22" s="211" t="s">
        <v>514</v>
      </c>
      <c r="B22" s="212">
        <v>50</v>
      </c>
      <c r="D22" s="201" t="s">
        <v>301</v>
      </c>
      <c r="E22" s="213"/>
      <c r="F22" s="213"/>
    </row>
    <row r="23" spans="1:53" ht="16.5" thickBot="1" x14ac:dyDescent="0.3">
      <c r="A23" s="214" t="s">
        <v>515</v>
      </c>
      <c r="B23" s="215">
        <v>1</v>
      </c>
      <c r="D23" s="403" t="s">
        <v>300</v>
      </c>
      <c r="E23" s="404"/>
      <c r="F23" s="216">
        <f>SUM(B90:AZ90)</f>
        <v>2038.2832917862461</v>
      </c>
      <c r="K23" s="217"/>
      <c r="N23" s="218"/>
    </row>
    <row r="24" spans="1:53" x14ac:dyDescent="0.25">
      <c r="A24" s="209" t="s">
        <v>516</v>
      </c>
      <c r="B24" s="219">
        <f>-C61</f>
        <v>0</v>
      </c>
      <c r="D24" s="403" t="s">
        <v>299</v>
      </c>
      <c r="E24" s="404"/>
      <c r="F24" s="216" t="str">
        <f>IF(SUM(B91:AZ91)=0,"не окупается",SUM(B91:AZ91))</f>
        <v>не окупается</v>
      </c>
      <c r="K24" s="217"/>
    </row>
    <row r="25" spans="1:53" x14ac:dyDescent="0.25">
      <c r="A25" s="211" t="s">
        <v>517</v>
      </c>
      <c r="B25" s="220">
        <v>1</v>
      </c>
      <c r="D25" s="403" t="s">
        <v>500</v>
      </c>
      <c r="E25" s="404"/>
      <c r="F25" s="221">
        <f>M88</f>
        <v>-7017842.0488187335</v>
      </c>
      <c r="K25" s="217"/>
    </row>
    <row r="26" spans="1:53" x14ac:dyDescent="0.25">
      <c r="A26" s="211" t="s">
        <v>518</v>
      </c>
      <c r="B26" s="220">
        <v>1</v>
      </c>
      <c r="D26" s="403" t="s">
        <v>499</v>
      </c>
      <c r="E26" s="404"/>
      <c r="F26" s="300" t="str">
        <f>IF(F25&gt;0,"да","нет")</f>
        <v>нет</v>
      </c>
      <c r="K26" s="217"/>
    </row>
    <row r="27" spans="1:53" x14ac:dyDescent="0.25">
      <c r="A27" s="211" t="s">
        <v>519</v>
      </c>
      <c r="B27" s="220">
        <f>-C62</f>
        <v>-302307.91666666669</v>
      </c>
    </row>
    <row r="28" spans="1:53" x14ac:dyDescent="0.25">
      <c r="A28" s="211" t="s">
        <v>520</v>
      </c>
      <c r="B28" s="220">
        <v>1</v>
      </c>
    </row>
    <row r="29" spans="1:53" x14ac:dyDescent="0.25">
      <c r="A29" s="211" t="s">
        <v>521</v>
      </c>
      <c r="B29" s="220">
        <v>1</v>
      </c>
    </row>
    <row r="30" spans="1:53" x14ac:dyDescent="0.25">
      <c r="A30" s="222" t="s">
        <v>522</v>
      </c>
      <c r="B30" s="223">
        <v>2.1999999999999999E-2</v>
      </c>
    </row>
    <row r="31" spans="1:53" ht="16.5" thickBot="1" x14ac:dyDescent="0.3">
      <c r="A31" s="214" t="s">
        <v>523</v>
      </c>
      <c r="B31" s="224">
        <v>0.2</v>
      </c>
    </row>
    <row r="32" spans="1:53" x14ac:dyDescent="0.25">
      <c r="A32" s="209" t="s">
        <v>524</v>
      </c>
      <c r="B32" s="219">
        <v>0</v>
      </c>
    </row>
    <row r="33" spans="1:52" x14ac:dyDescent="0.25">
      <c r="A33" s="211" t="s">
        <v>525</v>
      </c>
      <c r="B33" s="220"/>
    </row>
    <row r="34" spans="1:52" ht="16.5" thickBot="1" x14ac:dyDescent="0.3">
      <c r="A34" s="222" t="s">
        <v>526</v>
      </c>
      <c r="B34" s="225">
        <v>0</v>
      </c>
    </row>
    <row r="35" spans="1:52" x14ac:dyDescent="0.25">
      <c r="A35" s="226" t="s">
        <v>527</v>
      </c>
      <c r="B35" s="227">
        <v>0</v>
      </c>
    </row>
    <row r="36" spans="1:52" x14ac:dyDescent="0.25">
      <c r="A36" s="228" t="s">
        <v>528</v>
      </c>
      <c r="B36" s="229">
        <v>0</v>
      </c>
    </row>
    <row r="37" spans="1:52" x14ac:dyDescent="0.25">
      <c r="A37" s="228" t="s">
        <v>529</v>
      </c>
      <c r="B37" s="230">
        <v>0</v>
      </c>
    </row>
    <row r="38" spans="1:52" x14ac:dyDescent="0.25">
      <c r="A38" s="228" t="s">
        <v>530</v>
      </c>
      <c r="B38" s="230">
        <v>0</v>
      </c>
      <c r="Z38" s="231"/>
    </row>
    <row r="39" spans="1:52" x14ac:dyDescent="0.25">
      <c r="A39" s="228" t="s">
        <v>531</v>
      </c>
      <c r="B39" s="230">
        <v>0.13500000000000001</v>
      </c>
      <c r="U39" s="232"/>
      <c r="V39" s="232"/>
      <c r="W39" s="232"/>
      <c r="X39" s="232"/>
      <c r="Y39" s="232"/>
      <c r="Z39" s="232"/>
    </row>
    <row r="40" spans="1:52" x14ac:dyDescent="0.25">
      <c r="A40" s="228" t="s">
        <v>532</v>
      </c>
      <c r="B40" s="230">
        <f>1-B38</f>
        <v>1</v>
      </c>
    </row>
    <row r="41" spans="1:52" ht="16.5" thickBot="1" x14ac:dyDescent="0.3">
      <c r="A41" s="233" t="s">
        <v>533</v>
      </c>
      <c r="B41" s="234">
        <f>B40*B39+B38*B37*(1-B31)</f>
        <v>0.13500000000000001</v>
      </c>
    </row>
    <row r="42" spans="1:52" ht="31.5" x14ac:dyDescent="0.25">
      <c r="A42" s="235" t="s">
        <v>534</v>
      </c>
      <c r="B42" s="236" t="s">
        <v>609</v>
      </c>
      <c r="C42" s="237">
        <v>2023</v>
      </c>
      <c r="D42" s="238">
        <f>C42+1</f>
        <v>2024</v>
      </c>
      <c r="E42" s="238">
        <f t="shared" ref="E42:AZ42" si="0">D42+1</f>
        <v>2025</v>
      </c>
      <c r="F42" s="238">
        <f t="shared" si="0"/>
        <v>2026</v>
      </c>
      <c r="G42" s="238">
        <f t="shared" si="0"/>
        <v>2027</v>
      </c>
      <c r="H42" s="238">
        <f t="shared" si="0"/>
        <v>2028</v>
      </c>
      <c r="I42" s="238">
        <f t="shared" si="0"/>
        <v>2029</v>
      </c>
      <c r="J42" s="238">
        <f t="shared" si="0"/>
        <v>2030</v>
      </c>
      <c r="K42" s="238">
        <f t="shared" si="0"/>
        <v>2031</v>
      </c>
      <c r="L42" s="238">
        <f t="shared" si="0"/>
        <v>2032</v>
      </c>
      <c r="M42" s="239">
        <f t="shared" si="0"/>
        <v>2033</v>
      </c>
      <c r="N42" s="238">
        <f t="shared" si="0"/>
        <v>2034</v>
      </c>
      <c r="O42" s="238">
        <f t="shared" si="0"/>
        <v>2035</v>
      </c>
      <c r="P42" s="238">
        <f t="shared" si="0"/>
        <v>2036</v>
      </c>
      <c r="Q42" s="238">
        <f t="shared" si="0"/>
        <v>2037</v>
      </c>
      <c r="R42" s="238">
        <f t="shared" si="0"/>
        <v>2038</v>
      </c>
      <c r="S42" s="238">
        <f t="shared" si="0"/>
        <v>2039</v>
      </c>
      <c r="T42" s="238">
        <f t="shared" si="0"/>
        <v>2040</v>
      </c>
      <c r="U42" s="238">
        <f t="shared" si="0"/>
        <v>2041</v>
      </c>
      <c r="V42" s="238">
        <f t="shared" si="0"/>
        <v>2042</v>
      </c>
      <c r="W42" s="238">
        <f t="shared" si="0"/>
        <v>2043</v>
      </c>
      <c r="X42" s="238">
        <f t="shared" si="0"/>
        <v>2044</v>
      </c>
      <c r="Y42" s="238">
        <f t="shared" si="0"/>
        <v>2045</v>
      </c>
      <c r="Z42" s="238">
        <f t="shared" si="0"/>
        <v>2046</v>
      </c>
      <c r="AA42" s="238">
        <f t="shared" si="0"/>
        <v>2047</v>
      </c>
      <c r="AB42" s="238">
        <f t="shared" si="0"/>
        <v>2048</v>
      </c>
      <c r="AC42" s="238">
        <f t="shared" si="0"/>
        <v>2049</v>
      </c>
      <c r="AD42" s="238">
        <f t="shared" si="0"/>
        <v>2050</v>
      </c>
      <c r="AE42" s="238">
        <f t="shared" si="0"/>
        <v>2051</v>
      </c>
      <c r="AF42" s="238">
        <f t="shared" si="0"/>
        <v>2052</v>
      </c>
      <c r="AG42" s="238">
        <f t="shared" si="0"/>
        <v>2053</v>
      </c>
      <c r="AH42" s="238">
        <f t="shared" si="0"/>
        <v>2054</v>
      </c>
      <c r="AI42" s="238">
        <f t="shared" si="0"/>
        <v>2055</v>
      </c>
      <c r="AJ42" s="238">
        <f t="shared" si="0"/>
        <v>2056</v>
      </c>
      <c r="AK42" s="238">
        <f t="shared" si="0"/>
        <v>2057</v>
      </c>
      <c r="AL42" s="238">
        <f t="shared" si="0"/>
        <v>2058</v>
      </c>
      <c r="AM42" s="238">
        <f t="shared" si="0"/>
        <v>2059</v>
      </c>
      <c r="AN42" s="238">
        <f t="shared" si="0"/>
        <v>2060</v>
      </c>
      <c r="AO42" s="238">
        <f t="shared" si="0"/>
        <v>2061</v>
      </c>
      <c r="AP42" s="238">
        <f t="shared" si="0"/>
        <v>2062</v>
      </c>
      <c r="AQ42" s="238">
        <f t="shared" si="0"/>
        <v>2063</v>
      </c>
      <c r="AR42" s="238">
        <f t="shared" si="0"/>
        <v>2064</v>
      </c>
      <c r="AS42" s="238">
        <f t="shared" si="0"/>
        <v>2065</v>
      </c>
      <c r="AT42" s="238">
        <f t="shared" si="0"/>
        <v>2066</v>
      </c>
      <c r="AU42" s="238">
        <f t="shared" si="0"/>
        <v>2067</v>
      </c>
      <c r="AV42" s="238">
        <f t="shared" si="0"/>
        <v>2068</v>
      </c>
      <c r="AW42" s="238">
        <f t="shared" si="0"/>
        <v>2069</v>
      </c>
      <c r="AX42" s="238">
        <f t="shared" si="0"/>
        <v>2070</v>
      </c>
      <c r="AY42" s="238">
        <f t="shared" si="0"/>
        <v>2071</v>
      </c>
      <c r="AZ42" s="238">
        <f t="shared" si="0"/>
        <v>2072</v>
      </c>
    </row>
    <row r="43" spans="1:52" outlineLevel="1" x14ac:dyDescent="0.25">
      <c r="A43" s="240" t="s">
        <v>535</v>
      </c>
      <c r="B43" s="241">
        <v>3.4000000000000002E-2</v>
      </c>
      <c r="C43" s="241">
        <v>0.04</v>
      </c>
      <c r="D43" s="241">
        <v>0.04</v>
      </c>
      <c r="E43" s="241">
        <v>0.04</v>
      </c>
      <c r="F43" s="241">
        <v>0.04</v>
      </c>
      <c r="G43" s="241">
        <v>0.04</v>
      </c>
      <c r="H43" s="241">
        <v>0.04</v>
      </c>
      <c r="I43" s="241">
        <v>0.04</v>
      </c>
      <c r="J43" s="241">
        <v>0.04</v>
      </c>
      <c r="K43" s="241">
        <v>0.04</v>
      </c>
      <c r="L43" s="241">
        <v>0.04</v>
      </c>
      <c r="M43" s="241">
        <v>0.04</v>
      </c>
      <c r="N43" s="241">
        <v>0.04</v>
      </c>
      <c r="O43" s="241">
        <v>0.04</v>
      </c>
      <c r="P43" s="241">
        <v>0.04</v>
      </c>
      <c r="Q43" s="241">
        <v>0.04</v>
      </c>
      <c r="R43" s="241">
        <v>0.04</v>
      </c>
      <c r="S43" s="241">
        <v>0.04</v>
      </c>
      <c r="T43" s="241">
        <v>0.04</v>
      </c>
      <c r="U43" s="241">
        <v>0.04</v>
      </c>
      <c r="V43" s="241">
        <v>0.04</v>
      </c>
      <c r="W43" s="241">
        <v>0.04</v>
      </c>
      <c r="X43" s="241">
        <v>0.04</v>
      </c>
      <c r="Y43" s="241">
        <v>0.04</v>
      </c>
      <c r="Z43" s="241">
        <v>0.04</v>
      </c>
      <c r="AA43" s="241">
        <v>0.04</v>
      </c>
      <c r="AB43" s="241">
        <v>0.04</v>
      </c>
      <c r="AC43" s="241">
        <v>0.04</v>
      </c>
      <c r="AD43" s="241">
        <v>0.04</v>
      </c>
      <c r="AE43" s="241">
        <v>0.04</v>
      </c>
      <c r="AF43" s="241">
        <v>0.04</v>
      </c>
      <c r="AG43" s="241">
        <v>0.04</v>
      </c>
      <c r="AH43" s="241">
        <v>0.04</v>
      </c>
      <c r="AI43" s="241">
        <v>0.04</v>
      </c>
      <c r="AJ43" s="241">
        <v>0.04</v>
      </c>
      <c r="AK43" s="241">
        <v>0.04</v>
      </c>
      <c r="AL43" s="241">
        <v>0.04</v>
      </c>
      <c r="AM43" s="241">
        <v>0.04</v>
      </c>
      <c r="AN43" s="241">
        <v>0.04</v>
      </c>
      <c r="AO43" s="241">
        <v>0.04</v>
      </c>
      <c r="AP43" s="241">
        <v>0.04</v>
      </c>
      <c r="AQ43" s="241">
        <v>0.04</v>
      </c>
      <c r="AR43" s="241">
        <v>0.04</v>
      </c>
      <c r="AS43" s="241">
        <v>0.04</v>
      </c>
      <c r="AT43" s="241">
        <v>0.04</v>
      </c>
      <c r="AU43" s="241">
        <v>0.04</v>
      </c>
      <c r="AV43" s="241">
        <v>0.04</v>
      </c>
      <c r="AW43" s="241">
        <v>0.04</v>
      </c>
      <c r="AX43" s="241">
        <v>0.04</v>
      </c>
      <c r="AY43" s="241">
        <v>0.04</v>
      </c>
      <c r="AZ43" s="241">
        <v>0.04</v>
      </c>
    </row>
    <row r="44" spans="1:52" outlineLevel="1" x14ac:dyDescent="0.25">
      <c r="A44" s="240" t="s">
        <v>536</v>
      </c>
      <c r="B44" s="241">
        <f>B43</f>
        <v>3.4000000000000002E-2</v>
      </c>
      <c r="C44" s="241">
        <f t="shared" ref="C44:AZ44" si="1">(1+B44)*(1+C43)-1</f>
        <v>7.5360000000000094E-2</v>
      </c>
      <c r="D44" s="241">
        <f>(1+C44)*(1+D43)-1</f>
        <v>0.11837440000000021</v>
      </c>
      <c r="E44" s="241">
        <f t="shared" si="1"/>
        <v>0.16310937600000019</v>
      </c>
      <c r="F44" s="241">
        <f t="shared" si="1"/>
        <v>0.20963375104000015</v>
      </c>
      <c r="G44" s="241">
        <f t="shared" si="1"/>
        <v>0.2580191010816002</v>
      </c>
      <c r="H44" s="241">
        <f t="shared" si="1"/>
        <v>0.30833986512486433</v>
      </c>
      <c r="I44" s="241">
        <f t="shared" si="1"/>
        <v>0.36067345972985887</v>
      </c>
      <c r="J44" s="241">
        <f t="shared" si="1"/>
        <v>0.4151003981190533</v>
      </c>
      <c r="K44" s="241">
        <f t="shared" si="1"/>
        <v>0.47170441404381558</v>
      </c>
      <c r="L44" s="241">
        <f t="shared" si="1"/>
        <v>0.53057259060556827</v>
      </c>
      <c r="M44" s="242">
        <f t="shared" si="1"/>
        <v>0.59179549422979116</v>
      </c>
      <c r="N44" s="241">
        <f t="shared" si="1"/>
        <v>0.65546731399898284</v>
      </c>
      <c r="O44" s="241">
        <f t="shared" si="1"/>
        <v>0.72168600655894211</v>
      </c>
      <c r="P44" s="241">
        <f t="shared" si="1"/>
        <v>0.7905534468212998</v>
      </c>
      <c r="Q44" s="241">
        <f t="shared" si="1"/>
        <v>0.8621755846941519</v>
      </c>
      <c r="R44" s="241">
        <f t="shared" si="1"/>
        <v>0.93666260808191804</v>
      </c>
      <c r="S44" s="241">
        <f t="shared" si="1"/>
        <v>1.014129112405195</v>
      </c>
      <c r="T44" s="241">
        <f>(1+S44)*(1+T43)-1</f>
        <v>1.0946942769014028</v>
      </c>
      <c r="U44" s="241">
        <f t="shared" si="1"/>
        <v>1.1784820479774591</v>
      </c>
      <c r="V44" s="241">
        <f t="shared" si="1"/>
        <v>1.2656213298965575</v>
      </c>
      <c r="W44" s="241">
        <f t="shared" si="1"/>
        <v>1.35624618309242</v>
      </c>
      <c r="X44" s="241">
        <f t="shared" si="1"/>
        <v>1.450496030416117</v>
      </c>
      <c r="Y44" s="241">
        <f t="shared" si="1"/>
        <v>1.5485158716327616</v>
      </c>
      <c r="Z44" s="241">
        <f t="shared" si="1"/>
        <v>1.6504565064980721</v>
      </c>
      <c r="AA44" s="241">
        <f t="shared" si="1"/>
        <v>1.7564747667579952</v>
      </c>
      <c r="AB44" s="241">
        <f t="shared" si="1"/>
        <v>1.8667337574283152</v>
      </c>
      <c r="AC44" s="241">
        <f t="shared" si="1"/>
        <v>1.9814031077254479</v>
      </c>
      <c r="AD44" s="241">
        <f t="shared" si="1"/>
        <v>2.1006592320344661</v>
      </c>
      <c r="AE44" s="241">
        <f t="shared" si="1"/>
        <v>2.2246856013158447</v>
      </c>
      <c r="AF44" s="241">
        <f t="shared" si="1"/>
        <v>2.3536730253684786</v>
      </c>
      <c r="AG44" s="241">
        <f t="shared" si="1"/>
        <v>2.487819946383218</v>
      </c>
      <c r="AH44" s="241">
        <f t="shared" si="1"/>
        <v>2.6273327442385468</v>
      </c>
      <c r="AI44" s="241">
        <f t="shared" si="1"/>
        <v>2.7724260540080889</v>
      </c>
      <c r="AJ44" s="241">
        <f t="shared" si="1"/>
        <v>2.9233230961684127</v>
      </c>
      <c r="AK44" s="241">
        <f t="shared" si="1"/>
        <v>3.080256020015149</v>
      </c>
      <c r="AL44" s="241">
        <f t="shared" si="1"/>
        <v>3.2434662608157554</v>
      </c>
      <c r="AM44" s="241">
        <f t="shared" si="1"/>
        <v>3.4132049112483855</v>
      </c>
      <c r="AN44" s="241">
        <f t="shared" si="1"/>
        <v>3.5897331076983212</v>
      </c>
      <c r="AO44" s="241">
        <f t="shared" si="1"/>
        <v>3.7733224320062542</v>
      </c>
      <c r="AP44" s="241">
        <f t="shared" si="1"/>
        <v>3.9642553292865044</v>
      </c>
      <c r="AQ44" s="241">
        <f t="shared" si="1"/>
        <v>4.1628255424579645</v>
      </c>
      <c r="AR44" s="241">
        <f t="shared" si="1"/>
        <v>4.3693385641562834</v>
      </c>
      <c r="AS44" s="241">
        <f t="shared" si="1"/>
        <v>4.584112106722535</v>
      </c>
      <c r="AT44" s="241">
        <f t="shared" si="1"/>
        <v>4.8074765909914365</v>
      </c>
      <c r="AU44" s="241">
        <f t="shared" si="1"/>
        <v>5.0397756546310939</v>
      </c>
      <c r="AV44" s="241">
        <f t="shared" si="1"/>
        <v>5.2813666808163378</v>
      </c>
      <c r="AW44" s="241">
        <f t="shared" si="1"/>
        <v>5.5326213480489912</v>
      </c>
      <c r="AX44" s="241">
        <f t="shared" si="1"/>
        <v>5.793926201970951</v>
      </c>
      <c r="AY44" s="241">
        <f t="shared" si="1"/>
        <v>6.0656832500497897</v>
      </c>
      <c r="AZ44" s="241">
        <f t="shared" si="1"/>
        <v>6.3483105800517814</v>
      </c>
    </row>
    <row r="45" spans="1:52" s="201" customFormat="1" ht="16.5" thickBot="1" x14ac:dyDescent="0.3">
      <c r="A45" s="243" t="s">
        <v>537</v>
      </c>
      <c r="B45" s="244">
        <f>B46*1000</f>
        <v>0</v>
      </c>
      <c r="C45" s="244">
        <f>C46*1000</f>
        <v>320718.20833333331</v>
      </c>
      <c r="D45" s="244">
        <f t="shared" ref="D45:AZ45" si="2">D46*1000</f>
        <v>330339.75458333333</v>
      </c>
      <c r="E45" s="244">
        <f t="shared" si="2"/>
        <v>340249.94722083333</v>
      </c>
      <c r="F45" s="244">
        <f t="shared" si="2"/>
        <v>350457.44563745835</v>
      </c>
      <c r="G45" s="244">
        <f t="shared" si="2"/>
        <v>360971.16900658212</v>
      </c>
      <c r="H45" s="244">
        <f t="shared" si="2"/>
        <v>371800.30407677958</v>
      </c>
      <c r="I45" s="244">
        <f t="shared" si="2"/>
        <v>382954.31319908303</v>
      </c>
      <c r="J45" s="244">
        <f t="shared" si="2"/>
        <v>394442.94259505544</v>
      </c>
      <c r="K45" s="244">
        <f t="shared" si="2"/>
        <v>406276.23087290715</v>
      </c>
      <c r="L45" s="244">
        <f t="shared" si="2"/>
        <v>418464.51779909444</v>
      </c>
      <c r="M45" s="245">
        <f t="shared" si="2"/>
        <v>431018.45333306724</v>
      </c>
      <c r="N45" s="244">
        <f t="shared" si="2"/>
        <v>443949.00693305925</v>
      </c>
      <c r="O45" s="244">
        <f t="shared" si="2"/>
        <v>457267.47714105109</v>
      </c>
      <c r="P45" s="244">
        <f t="shared" si="2"/>
        <v>470985.50145528256</v>
      </c>
      <c r="Q45" s="244">
        <f t="shared" si="2"/>
        <v>485115.06649894116</v>
      </c>
      <c r="R45" s="244">
        <f t="shared" si="2"/>
        <v>499668.51849390939</v>
      </c>
      <c r="S45" s="244">
        <f t="shared" si="2"/>
        <v>514658.5740487267</v>
      </c>
      <c r="T45" s="244">
        <f t="shared" si="2"/>
        <v>530098.33127018844</v>
      </c>
      <c r="U45" s="244">
        <f t="shared" si="2"/>
        <v>546001.28120829409</v>
      </c>
      <c r="V45" s="244">
        <f t="shared" si="2"/>
        <v>562381.31964454288</v>
      </c>
      <c r="W45" s="244">
        <f t="shared" si="2"/>
        <v>579252.75923387927</v>
      </c>
      <c r="X45" s="244">
        <f t="shared" si="2"/>
        <v>596630.34201089561</v>
      </c>
      <c r="Y45" s="244">
        <f t="shared" si="2"/>
        <v>614529.25227122253</v>
      </c>
      <c r="Z45" s="244">
        <f t="shared" si="2"/>
        <v>632965.12983935908</v>
      </c>
      <c r="AA45" s="244">
        <f t="shared" si="2"/>
        <v>651954.0837345398</v>
      </c>
      <c r="AB45" s="244">
        <f t="shared" si="2"/>
        <v>671512.70624657616</v>
      </c>
      <c r="AC45" s="244">
        <f t="shared" si="2"/>
        <v>691658.08743397344</v>
      </c>
      <c r="AD45" s="244">
        <f t="shared" si="2"/>
        <v>712407.83005699271</v>
      </c>
      <c r="AE45" s="244">
        <f t="shared" si="2"/>
        <v>733780.06495870242</v>
      </c>
      <c r="AF45" s="244">
        <f t="shared" si="2"/>
        <v>755793.46690746339</v>
      </c>
      <c r="AG45" s="244">
        <f t="shared" si="2"/>
        <v>778467.27091468743</v>
      </c>
      <c r="AH45" s="244">
        <f t="shared" si="2"/>
        <v>801821.28904212813</v>
      </c>
      <c r="AI45" s="244">
        <f t="shared" si="2"/>
        <v>825875.92771339184</v>
      </c>
      <c r="AJ45" s="244">
        <f t="shared" si="2"/>
        <v>850652.20554479363</v>
      </c>
      <c r="AK45" s="244">
        <f t="shared" si="2"/>
        <v>876171.7717111375</v>
      </c>
      <c r="AL45" s="244">
        <f t="shared" si="2"/>
        <v>902456.92486247164</v>
      </c>
      <c r="AM45" s="244">
        <f t="shared" si="2"/>
        <v>929530.63260834559</v>
      </c>
      <c r="AN45" s="244">
        <f t="shared" si="2"/>
        <v>957416.55158659618</v>
      </c>
      <c r="AO45" s="244">
        <f t="shared" si="2"/>
        <v>986139.0481341941</v>
      </c>
      <c r="AP45" s="244">
        <f t="shared" si="2"/>
        <v>1015723.2195782199</v>
      </c>
      <c r="AQ45" s="244">
        <f t="shared" si="2"/>
        <v>1046194.9161655667</v>
      </c>
      <c r="AR45" s="244">
        <f t="shared" si="2"/>
        <v>1077580.7636505337</v>
      </c>
      <c r="AS45" s="244">
        <f t="shared" si="2"/>
        <v>1109908.1865600499</v>
      </c>
      <c r="AT45" s="244">
        <f t="shared" si="2"/>
        <v>1143205.4321568515</v>
      </c>
      <c r="AU45" s="244">
        <f t="shared" si="2"/>
        <v>1177501.5951215569</v>
      </c>
      <c r="AV45" s="244">
        <f t="shared" si="2"/>
        <v>1212826.6429752037</v>
      </c>
      <c r="AW45" s="244">
        <f t="shared" si="2"/>
        <v>1249211.4422644598</v>
      </c>
      <c r="AX45" s="244">
        <f t="shared" si="2"/>
        <v>1286687.7855323935</v>
      </c>
      <c r="AY45" s="244">
        <f t="shared" si="2"/>
        <v>0</v>
      </c>
      <c r="AZ45" s="244">
        <f t="shared" si="2"/>
        <v>0</v>
      </c>
    </row>
    <row r="46" spans="1:52" x14ac:dyDescent="0.25">
      <c r="A46" s="195" t="s">
        <v>538</v>
      </c>
      <c r="C46" s="195">
        <v>320.71820833333334</v>
      </c>
      <c r="D46" s="195">
        <v>330.33975458333333</v>
      </c>
      <c r="E46" s="195">
        <v>340.24994722083335</v>
      </c>
      <c r="F46" s="195">
        <v>350.45744563745836</v>
      </c>
      <c r="G46" s="195">
        <v>360.9711690065821</v>
      </c>
      <c r="H46" s="195">
        <v>371.80030407677958</v>
      </c>
      <c r="I46" s="195">
        <v>382.954313199083</v>
      </c>
      <c r="J46" s="195">
        <v>394.44294259505546</v>
      </c>
      <c r="K46" s="195">
        <v>406.27623087290715</v>
      </c>
      <c r="L46" s="195">
        <v>418.46451779909444</v>
      </c>
      <c r="M46" s="196">
        <v>431.01845333306727</v>
      </c>
      <c r="N46" s="195">
        <v>443.94900693305925</v>
      </c>
      <c r="O46" s="195">
        <v>457.26747714105107</v>
      </c>
      <c r="P46" s="195">
        <v>470.98550145528253</v>
      </c>
      <c r="Q46" s="195">
        <v>485.11506649894113</v>
      </c>
      <c r="R46" s="195">
        <v>499.6685184939094</v>
      </c>
      <c r="S46" s="195">
        <v>514.65857404872668</v>
      </c>
      <c r="T46" s="195">
        <v>530.0983312701884</v>
      </c>
      <c r="U46" s="195">
        <v>546.00128120829413</v>
      </c>
      <c r="V46" s="195">
        <v>562.38131964454283</v>
      </c>
      <c r="W46" s="195">
        <v>579.25275923387926</v>
      </c>
      <c r="X46" s="195">
        <v>596.63034201089556</v>
      </c>
      <c r="Y46" s="195">
        <v>614.5292522712225</v>
      </c>
      <c r="Z46" s="195">
        <v>632.96512983935907</v>
      </c>
      <c r="AA46" s="195">
        <v>651.95408373453984</v>
      </c>
      <c r="AB46" s="195">
        <v>671.51270624657616</v>
      </c>
      <c r="AC46" s="195">
        <v>691.65808743397349</v>
      </c>
      <c r="AD46" s="195">
        <v>712.40783005699268</v>
      </c>
      <c r="AE46" s="195">
        <v>733.78006495870238</v>
      </c>
      <c r="AF46" s="195">
        <v>755.79346690746343</v>
      </c>
      <c r="AG46" s="195">
        <v>778.46727091468745</v>
      </c>
      <c r="AH46" s="195">
        <v>801.82128904212811</v>
      </c>
      <c r="AI46" s="195">
        <v>825.87592771339189</v>
      </c>
      <c r="AJ46" s="195">
        <v>850.65220554479367</v>
      </c>
      <c r="AK46" s="195">
        <v>876.17177171113747</v>
      </c>
      <c r="AL46" s="195">
        <v>902.45692486247162</v>
      </c>
      <c r="AM46" s="195">
        <v>929.53063260834563</v>
      </c>
      <c r="AN46" s="195">
        <v>957.41655158659614</v>
      </c>
      <c r="AO46" s="195">
        <v>986.13904813419413</v>
      </c>
      <c r="AP46" s="195">
        <v>1015.72321957822</v>
      </c>
      <c r="AQ46" s="195">
        <v>1046.1949161655666</v>
      </c>
      <c r="AR46" s="195">
        <v>1077.5807636505338</v>
      </c>
      <c r="AS46" s="195">
        <v>1109.9081865600499</v>
      </c>
      <c r="AT46" s="195">
        <v>1143.2054321568514</v>
      </c>
      <c r="AU46" s="195">
        <v>1177.5015951215569</v>
      </c>
      <c r="AV46" s="195">
        <v>1212.8266429752036</v>
      </c>
      <c r="AW46" s="195">
        <v>1249.2114422644597</v>
      </c>
      <c r="AX46" s="195">
        <v>1286.6877855323935</v>
      </c>
    </row>
    <row r="47" spans="1:52" x14ac:dyDescent="0.25">
      <c r="A47" s="195" t="s">
        <v>539</v>
      </c>
      <c r="C47" s="195">
        <v>0</v>
      </c>
      <c r="D47" s="195">
        <v>0</v>
      </c>
      <c r="E47" s="195">
        <v>0</v>
      </c>
      <c r="F47" s="195">
        <v>0</v>
      </c>
      <c r="G47" s="195">
        <v>0</v>
      </c>
      <c r="H47" s="195">
        <v>0</v>
      </c>
      <c r="I47" s="195">
        <v>0</v>
      </c>
      <c r="J47" s="195">
        <v>0</v>
      </c>
      <c r="K47" s="195">
        <v>0</v>
      </c>
      <c r="L47" s="195">
        <v>0</v>
      </c>
      <c r="M47" s="196">
        <v>0</v>
      </c>
      <c r="N47" s="195">
        <v>0</v>
      </c>
      <c r="O47" s="195">
        <v>0</v>
      </c>
      <c r="P47" s="195">
        <v>0</v>
      </c>
      <c r="Q47" s="195">
        <v>0</v>
      </c>
      <c r="R47" s="195">
        <v>0</v>
      </c>
      <c r="S47" s="195">
        <v>0</v>
      </c>
      <c r="T47" s="195">
        <v>0</v>
      </c>
      <c r="U47" s="195">
        <v>0</v>
      </c>
      <c r="V47" s="195">
        <v>0</v>
      </c>
      <c r="W47" s="195">
        <v>0</v>
      </c>
      <c r="X47" s="195">
        <v>0</v>
      </c>
      <c r="Y47" s="195">
        <v>0</v>
      </c>
      <c r="Z47" s="195">
        <v>0</v>
      </c>
      <c r="AA47" s="195">
        <v>0</v>
      </c>
      <c r="AB47" s="195">
        <v>0</v>
      </c>
      <c r="AC47" s="195">
        <v>0</v>
      </c>
      <c r="AD47" s="195">
        <v>0</v>
      </c>
      <c r="AE47" s="195">
        <v>0</v>
      </c>
      <c r="AF47" s="195">
        <v>0</v>
      </c>
      <c r="AG47" s="195">
        <v>0</v>
      </c>
      <c r="AH47" s="195">
        <v>0</v>
      </c>
      <c r="AI47" s="195">
        <v>0</v>
      </c>
      <c r="AJ47" s="195">
        <v>0</v>
      </c>
      <c r="AK47" s="195">
        <v>0</v>
      </c>
      <c r="AL47" s="195">
        <v>0</v>
      </c>
      <c r="AM47" s="195">
        <v>0</v>
      </c>
      <c r="AN47" s="195">
        <v>0</v>
      </c>
      <c r="AO47" s="195">
        <v>0</v>
      </c>
      <c r="AP47" s="195">
        <v>0</v>
      </c>
      <c r="AQ47" s="195">
        <v>0</v>
      </c>
      <c r="AR47" s="195">
        <v>0</v>
      </c>
      <c r="AS47" s="195">
        <v>0</v>
      </c>
      <c r="AT47" s="195">
        <v>0</v>
      </c>
      <c r="AU47" s="195">
        <v>0</v>
      </c>
      <c r="AV47" s="195">
        <v>0</v>
      </c>
      <c r="AW47" s="195">
        <v>0</v>
      </c>
      <c r="AX47" s="195">
        <v>0</v>
      </c>
    </row>
    <row r="48" spans="1:52" ht="13.5" customHeight="1" x14ac:dyDescent="0.25">
      <c r="A48" s="195" t="s">
        <v>540</v>
      </c>
      <c r="C48" s="195">
        <v>-362.76949999999999</v>
      </c>
      <c r="D48" s="195">
        <v>-373.65234999999996</v>
      </c>
      <c r="E48" s="195">
        <v>-384.86185</v>
      </c>
      <c r="F48" s="195">
        <v>-396.40770550000002</v>
      </c>
      <c r="G48" s="195">
        <v>-408.29993666500002</v>
      </c>
      <c r="H48" s="195">
        <v>-420.54893476494999</v>
      </c>
      <c r="I48" s="195">
        <v>-433.16540280789849</v>
      </c>
      <c r="J48" s="195">
        <v>-446.16036489213548</v>
      </c>
      <c r="K48" s="195">
        <v>-459.54517583889958</v>
      </c>
      <c r="L48" s="195">
        <v>-473.33153111406648</v>
      </c>
      <c r="M48" s="196">
        <v>-487.53147704748852</v>
      </c>
      <c r="N48" s="195">
        <v>-502.15742135891327</v>
      </c>
      <c r="O48" s="195">
        <v>-517.22214399968061</v>
      </c>
      <c r="P48" s="195">
        <v>-532.73880831967108</v>
      </c>
      <c r="Q48" s="195">
        <v>-548.72097256926122</v>
      </c>
      <c r="R48" s="195">
        <v>-565.18260174633906</v>
      </c>
      <c r="S48" s="195">
        <v>-582.13807979872922</v>
      </c>
      <c r="T48" s="195">
        <v>-599.60222219269122</v>
      </c>
      <c r="U48" s="195">
        <v>-617.59028885847192</v>
      </c>
      <c r="V48" s="195">
        <v>-636.11799752422598</v>
      </c>
      <c r="W48" s="195">
        <v>-655.20153744995287</v>
      </c>
      <c r="X48" s="195">
        <v>-674.85758357345139</v>
      </c>
      <c r="Y48" s="195">
        <v>-695.10331108065509</v>
      </c>
      <c r="Z48" s="195">
        <v>-715.95641041307476</v>
      </c>
      <c r="AA48" s="195">
        <v>-737.435102725467</v>
      </c>
      <c r="AB48" s="195">
        <v>-759.55815580723083</v>
      </c>
      <c r="AC48" s="195">
        <v>-782.34490048144789</v>
      </c>
      <c r="AD48" s="195">
        <v>-805.81524749589141</v>
      </c>
      <c r="AE48" s="195">
        <v>-829.98970492076808</v>
      </c>
      <c r="AF48" s="195">
        <v>-854.88939606839119</v>
      </c>
      <c r="AG48" s="195">
        <v>-880.53607795044286</v>
      </c>
      <c r="AH48" s="195">
        <v>-906.95216028895618</v>
      </c>
      <c r="AI48" s="195">
        <v>-934.16072509762489</v>
      </c>
      <c r="AJ48" s="195">
        <v>-962.18554685055358</v>
      </c>
      <c r="AK48" s="195">
        <v>-991.05111325607027</v>
      </c>
      <c r="AL48" s="195">
        <v>-1020.7826466537524</v>
      </c>
      <c r="AM48" s="195">
        <v>-1051.4061260533649</v>
      </c>
      <c r="AN48" s="195">
        <v>-1082.9483098349658</v>
      </c>
      <c r="AO48" s="195">
        <v>-1115.4367591300147</v>
      </c>
      <c r="AP48" s="195">
        <v>-1148.8998619039153</v>
      </c>
      <c r="AQ48" s="195">
        <v>-1183.3668577610329</v>
      </c>
      <c r="AR48" s="195">
        <v>-1218.867863493864</v>
      </c>
      <c r="AS48" s="195">
        <v>-1255.4338993986798</v>
      </c>
      <c r="AT48" s="195">
        <v>-1293.0969163806403</v>
      </c>
      <c r="AU48" s="195">
        <v>-1331.8898238720597</v>
      </c>
      <c r="AV48" s="195">
        <v>-1371.8465185882217</v>
      </c>
      <c r="AW48" s="195">
        <v>-1413.0019141458681</v>
      </c>
      <c r="AX48" s="195">
        <v>-1455.3919715702443</v>
      </c>
      <c r="AY48" s="195">
        <v>-1499.0537307173518</v>
      </c>
      <c r="AZ48" s="195">
        <v>-1544.0253426388722</v>
      </c>
    </row>
    <row r="50" spans="1:52" x14ac:dyDescent="0.25">
      <c r="M50" s="195"/>
    </row>
    <row r="51" spans="1:52" s="246" customFormat="1" ht="16.5" thickBot="1" x14ac:dyDescent="0.3">
      <c r="M51" s="247"/>
    </row>
    <row r="52" spans="1:52" ht="31.5" x14ac:dyDescent="0.25">
      <c r="A52" s="248" t="s">
        <v>541</v>
      </c>
      <c r="B52" s="236" t="str">
        <f>B42</f>
        <v>Год окончания строительства 2022</v>
      </c>
      <c r="C52" s="236">
        <f t="shared" ref="C52:AZ52" si="3">C42</f>
        <v>2023</v>
      </c>
      <c r="D52" s="236">
        <f t="shared" si="3"/>
        <v>2024</v>
      </c>
      <c r="E52" s="236">
        <f t="shared" si="3"/>
        <v>2025</v>
      </c>
      <c r="F52" s="236">
        <f t="shared" si="3"/>
        <v>2026</v>
      </c>
      <c r="G52" s="236">
        <f t="shared" si="3"/>
        <v>2027</v>
      </c>
      <c r="H52" s="236">
        <f t="shared" si="3"/>
        <v>2028</v>
      </c>
      <c r="I52" s="236">
        <f t="shared" si="3"/>
        <v>2029</v>
      </c>
      <c r="J52" s="236">
        <f t="shared" si="3"/>
        <v>2030</v>
      </c>
      <c r="K52" s="236">
        <f t="shared" si="3"/>
        <v>2031</v>
      </c>
      <c r="L52" s="236">
        <f t="shared" si="3"/>
        <v>2032</v>
      </c>
      <c r="M52" s="249">
        <f t="shared" si="3"/>
        <v>2033</v>
      </c>
      <c r="N52" s="236">
        <f t="shared" si="3"/>
        <v>2034</v>
      </c>
      <c r="O52" s="236">
        <f t="shared" si="3"/>
        <v>2035</v>
      </c>
      <c r="P52" s="236">
        <f t="shared" si="3"/>
        <v>2036</v>
      </c>
      <c r="Q52" s="236">
        <f t="shared" si="3"/>
        <v>2037</v>
      </c>
      <c r="R52" s="236">
        <f t="shared" si="3"/>
        <v>2038</v>
      </c>
      <c r="S52" s="236">
        <f t="shared" si="3"/>
        <v>2039</v>
      </c>
      <c r="T52" s="236">
        <f t="shared" si="3"/>
        <v>2040</v>
      </c>
      <c r="U52" s="236">
        <f t="shared" si="3"/>
        <v>2041</v>
      </c>
      <c r="V52" s="236">
        <f t="shared" si="3"/>
        <v>2042</v>
      </c>
      <c r="W52" s="236">
        <f t="shared" si="3"/>
        <v>2043</v>
      </c>
      <c r="X52" s="236">
        <f t="shared" si="3"/>
        <v>2044</v>
      </c>
      <c r="Y52" s="236">
        <f t="shared" si="3"/>
        <v>2045</v>
      </c>
      <c r="Z52" s="236">
        <f t="shared" si="3"/>
        <v>2046</v>
      </c>
      <c r="AA52" s="236">
        <f t="shared" si="3"/>
        <v>2047</v>
      </c>
      <c r="AB52" s="236">
        <f t="shared" si="3"/>
        <v>2048</v>
      </c>
      <c r="AC52" s="236">
        <f t="shared" si="3"/>
        <v>2049</v>
      </c>
      <c r="AD52" s="236">
        <f t="shared" si="3"/>
        <v>2050</v>
      </c>
      <c r="AE52" s="236">
        <f t="shared" si="3"/>
        <v>2051</v>
      </c>
      <c r="AF52" s="236">
        <f t="shared" si="3"/>
        <v>2052</v>
      </c>
      <c r="AG52" s="236">
        <f t="shared" si="3"/>
        <v>2053</v>
      </c>
      <c r="AH52" s="236">
        <f t="shared" si="3"/>
        <v>2054</v>
      </c>
      <c r="AI52" s="236">
        <f t="shared" si="3"/>
        <v>2055</v>
      </c>
      <c r="AJ52" s="236">
        <f t="shared" si="3"/>
        <v>2056</v>
      </c>
      <c r="AK52" s="236">
        <f t="shared" si="3"/>
        <v>2057</v>
      </c>
      <c r="AL52" s="236">
        <f t="shared" si="3"/>
        <v>2058</v>
      </c>
      <c r="AM52" s="236">
        <f t="shared" si="3"/>
        <v>2059</v>
      </c>
      <c r="AN52" s="236">
        <f t="shared" si="3"/>
        <v>2060</v>
      </c>
      <c r="AO52" s="236">
        <f t="shared" si="3"/>
        <v>2061</v>
      </c>
      <c r="AP52" s="236">
        <f t="shared" si="3"/>
        <v>2062</v>
      </c>
      <c r="AQ52" s="236">
        <f t="shared" si="3"/>
        <v>2063</v>
      </c>
      <c r="AR52" s="236">
        <f t="shared" si="3"/>
        <v>2064</v>
      </c>
      <c r="AS52" s="236">
        <f t="shared" si="3"/>
        <v>2065</v>
      </c>
      <c r="AT52" s="236">
        <f t="shared" si="3"/>
        <v>2066</v>
      </c>
      <c r="AU52" s="236">
        <f t="shared" si="3"/>
        <v>2067</v>
      </c>
      <c r="AV52" s="236">
        <f t="shared" si="3"/>
        <v>2068</v>
      </c>
      <c r="AW52" s="236">
        <f t="shared" si="3"/>
        <v>2069</v>
      </c>
      <c r="AX52" s="236">
        <f t="shared" si="3"/>
        <v>2070</v>
      </c>
      <c r="AY52" s="236">
        <f t="shared" si="3"/>
        <v>2071</v>
      </c>
      <c r="AZ52" s="236">
        <f t="shared" si="3"/>
        <v>2072</v>
      </c>
    </row>
    <row r="53" spans="1:52" x14ac:dyDescent="0.25">
      <c r="A53" s="250" t="s">
        <v>542</v>
      </c>
      <c r="B53" s="251">
        <v>0</v>
      </c>
      <c r="C53" s="251">
        <v>0</v>
      </c>
      <c r="D53" s="251">
        <v>0</v>
      </c>
      <c r="E53" s="251">
        <v>0</v>
      </c>
      <c r="F53" s="251">
        <v>0</v>
      </c>
      <c r="G53" s="251">
        <v>0</v>
      </c>
      <c r="H53" s="251">
        <v>0</v>
      </c>
      <c r="I53" s="251">
        <v>0</v>
      </c>
      <c r="J53" s="251">
        <v>0</v>
      </c>
      <c r="K53" s="251">
        <v>0</v>
      </c>
      <c r="L53" s="251">
        <v>0</v>
      </c>
      <c r="M53" s="252">
        <v>0</v>
      </c>
      <c r="N53" s="251">
        <v>0</v>
      </c>
      <c r="O53" s="251">
        <v>0</v>
      </c>
      <c r="P53" s="251">
        <v>0</v>
      </c>
      <c r="Q53" s="251">
        <v>0</v>
      </c>
      <c r="R53" s="251">
        <v>0</v>
      </c>
      <c r="S53" s="251">
        <v>0</v>
      </c>
      <c r="T53" s="251">
        <v>0</v>
      </c>
      <c r="U53" s="251">
        <v>0</v>
      </c>
      <c r="V53" s="251">
        <v>0</v>
      </c>
      <c r="W53" s="251">
        <v>0</v>
      </c>
      <c r="X53" s="251">
        <v>0</v>
      </c>
      <c r="Y53" s="251">
        <v>0</v>
      </c>
      <c r="Z53" s="251">
        <v>0</v>
      </c>
      <c r="AA53" s="251">
        <v>0</v>
      </c>
      <c r="AB53" s="251">
        <v>0</v>
      </c>
      <c r="AC53" s="251">
        <v>0</v>
      </c>
      <c r="AD53" s="251">
        <v>0</v>
      </c>
      <c r="AE53" s="251">
        <v>0</v>
      </c>
      <c r="AF53" s="251">
        <v>0</v>
      </c>
      <c r="AG53" s="251">
        <v>0</v>
      </c>
      <c r="AH53" s="251">
        <v>0</v>
      </c>
      <c r="AI53" s="251">
        <v>0</v>
      </c>
      <c r="AJ53" s="251">
        <v>0</v>
      </c>
      <c r="AK53" s="251">
        <v>0</v>
      </c>
      <c r="AL53" s="251">
        <v>0</v>
      </c>
      <c r="AM53" s="251">
        <v>0</v>
      </c>
      <c r="AN53" s="251">
        <v>0</v>
      </c>
      <c r="AO53" s="251">
        <v>0</v>
      </c>
      <c r="AP53" s="251">
        <v>0</v>
      </c>
      <c r="AQ53" s="251">
        <v>0</v>
      </c>
      <c r="AR53" s="251">
        <v>0</v>
      </c>
      <c r="AS53" s="251">
        <v>0</v>
      </c>
      <c r="AT53" s="251">
        <v>0</v>
      </c>
      <c r="AU53" s="251">
        <v>0</v>
      </c>
      <c r="AV53" s="251">
        <v>0</v>
      </c>
      <c r="AW53" s="251">
        <v>0</v>
      </c>
      <c r="AX53" s="251">
        <v>0</v>
      </c>
      <c r="AY53" s="251">
        <v>0</v>
      </c>
      <c r="AZ53" s="251">
        <v>0</v>
      </c>
    </row>
    <row r="54" spans="1:52" x14ac:dyDescent="0.25">
      <c r="A54" s="250" t="s">
        <v>543</v>
      </c>
      <c r="B54" s="251">
        <v>0</v>
      </c>
      <c r="C54" s="251">
        <v>0</v>
      </c>
      <c r="D54" s="251">
        <v>0</v>
      </c>
      <c r="E54" s="251">
        <v>0</v>
      </c>
      <c r="F54" s="251">
        <v>0</v>
      </c>
      <c r="G54" s="251">
        <v>0</v>
      </c>
      <c r="H54" s="251">
        <v>0</v>
      </c>
      <c r="I54" s="251">
        <v>0</v>
      </c>
      <c r="J54" s="251">
        <v>0</v>
      </c>
      <c r="K54" s="251">
        <v>0</v>
      </c>
      <c r="L54" s="251">
        <v>0</v>
      </c>
      <c r="M54" s="252">
        <v>0</v>
      </c>
      <c r="N54" s="251">
        <v>0</v>
      </c>
      <c r="O54" s="251">
        <v>0</v>
      </c>
      <c r="P54" s="251">
        <v>0</v>
      </c>
      <c r="Q54" s="251">
        <v>0</v>
      </c>
      <c r="R54" s="251">
        <v>0</v>
      </c>
      <c r="S54" s="251">
        <v>0</v>
      </c>
      <c r="T54" s="251">
        <v>0</v>
      </c>
      <c r="U54" s="251">
        <v>0</v>
      </c>
      <c r="V54" s="251">
        <v>0</v>
      </c>
      <c r="W54" s="251">
        <v>0</v>
      </c>
      <c r="X54" s="251">
        <v>0</v>
      </c>
      <c r="Y54" s="251">
        <v>0</v>
      </c>
      <c r="Z54" s="251">
        <v>0</v>
      </c>
      <c r="AA54" s="251">
        <v>0</v>
      </c>
      <c r="AB54" s="251">
        <v>0</v>
      </c>
      <c r="AC54" s="251">
        <v>0</v>
      </c>
      <c r="AD54" s="251">
        <v>0</v>
      </c>
      <c r="AE54" s="251">
        <v>0</v>
      </c>
      <c r="AF54" s="251">
        <v>0</v>
      </c>
      <c r="AG54" s="251">
        <v>0</v>
      </c>
      <c r="AH54" s="251">
        <v>0</v>
      </c>
      <c r="AI54" s="251">
        <v>0</v>
      </c>
      <c r="AJ54" s="251">
        <v>0</v>
      </c>
      <c r="AK54" s="251">
        <v>0</v>
      </c>
      <c r="AL54" s="251">
        <v>0</v>
      </c>
      <c r="AM54" s="251">
        <v>0</v>
      </c>
      <c r="AN54" s="251">
        <v>0</v>
      </c>
      <c r="AO54" s="251">
        <v>0</v>
      </c>
      <c r="AP54" s="251">
        <v>0</v>
      </c>
      <c r="AQ54" s="251">
        <v>0</v>
      </c>
      <c r="AR54" s="251">
        <v>0</v>
      </c>
      <c r="AS54" s="251">
        <v>0</v>
      </c>
      <c r="AT54" s="251">
        <v>0</v>
      </c>
      <c r="AU54" s="251">
        <v>0</v>
      </c>
      <c r="AV54" s="251">
        <v>0</v>
      </c>
      <c r="AW54" s="251">
        <v>0</v>
      </c>
      <c r="AX54" s="251">
        <v>0</v>
      </c>
      <c r="AY54" s="251">
        <v>0</v>
      </c>
      <c r="AZ54" s="251">
        <v>0</v>
      </c>
    </row>
    <row r="55" spans="1:52" x14ac:dyDescent="0.25">
      <c r="A55" s="240" t="s">
        <v>544</v>
      </c>
      <c r="B55" s="251">
        <v>0</v>
      </c>
      <c r="C55" s="251">
        <v>0</v>
      </c>
      <c r="D55" s="251">
        <v>0</v>
      </c>
      <c r="E55" s="251">
        <v>0</v>
      </c>
      <c r="F55" s="251">
        <v>0</v>
      </c>
      <c r="G55" s="251">
        <v>0</v>
      </c>
      <c r="H55" s="251">
        <v>0</v>
      </c>
      <c r="I55" s="251">
        <v>0</v>
      </c>
      <c r="J55" s="251">
        <v>0</v>
      </c>
      <c r="K55" s="251">
        <v>0</v>
      </c>
      <c r="L55" s="251">
        <v>0</v>
      </c>
      <c r="M55" s="252">
        <v>0</v>
      </c>
      <c r="N55" s="251">
        <v>0</v>
      </c>
      <c r="O55" s="251">
        <v>0</v>
      </c>
      <c r="P55" s="251">
        <v>0</v>
      </c>
      <c r="Q55" s="251">
        <v>0</v>
      </c>
      <c r="R55" s="251">
        <v>0</v>
      </c>
      <c r="S55" s="251">
        <v>0</v>
      </c>
      <c r="T55" s="251">
        <v>0</v>
      </c>
      <c r="U55" s="251">
        <v>0</v>
      </c>
      <c r="V55" s="251">
        <v>0</v>
      </c>
      <c r="W55" s="251">
        <v>0</v>
      </c>
      <c r="X55" s="251">
        <v>0</v>
      </c>
      <c r="Y55" s="251">
        <v>0</v>
      </c>
      <c r="Z55" s="251">
        <v>0</v>
      </c>
      <c r="AA55" s="251">
        <v>0</v>
      </c>
      <c r="AB55" s="251">
        <v>0</v>
      </c>
      <c r="AC55" s="251">
        <v>0</v>
      </c>
      <c r="AD55" s="251">
        <v>0</v>
      </c>
      <c r="AE55" s="251">
        <v>0</v>
      </c>
      <c r="AF55" s="251">
        <v>0</v>
      </c>
      <c r="AG55" s="251">
        <v>0</v>
      </c>
      <c r="AH55" s="251">
        <v>0</v>
      </c>
      <c r="AI55" s="251">
        <v>0</v>
      </c>
      <c r="AJ55" s="251">
        <v>0</v>
      </c>
      <c r="AK55" s="251">
        <v>0</v>
      </c>
      <c r="AL55" s="251">
        <v>0</v>
      </c>
      <c r="AM55" s="251">
        <v>0</v>
      </c>
      <c r="AN55" s="251">
        <v>0</v>
      </c>
      <c r="AO55" s="251">
        <v>0</v>
      </c>
      <c r="AP55" s="251">
        <v>0</v>
      </c>
      <c r="AQ55" s="251">
        <v>0</v>
      </c>
      <c r="AR55" s="251">
        <v>0</v>
      </c>
      <c r="AS55" s="251">
        <v>0</v>
      </c>
      <c r="AT55" s="251">
        <v>0</v>
      </c>
      <c r="AU55" s="251">
        <v>0</v>
      </c>
      <c r="AV55" s="251">
        <v>0</v>
      </c>
      <c r="AW55" s="251">
        <v>0</v>
      </c>
      <c r="AX55" s="251">
        <v>0</v>
      </c>
      <c r="AY55" s="251">
        <v>0</v>
      </c>
      <c r="AZ55" s="251">
        <v>0</v>
      </c>
    </row>
    <row r="56" spans="1:52" ht="16.5" thickBot="1" x14ac:dyDescent="0.3">
      <c r="A56" s="243" t="s">
        <v>545</v>
      </c>
      <c r="B56" s="253">
        <v>0</v>
      </c>
      <c r="C56" s="253">
        <v>0</v>
      </c>
      <c r="D56" s="253">
        <v>0</v>
      </c>
      <c r="E56" s="253">
        <v>0</v>
      </c>
      <c r="F56" s="253">
        <v>0</v>
      </c>
      <c r="G56" s="253">
        <v>0</v>
      </c>
      <c r="H56" s="253">
        <v>0</v>
      </c>
      <c r="I56" s="253">
        <v>0</v>
      </c>
      <c r="J56" s="253">
        <v>0</v>
      </c>
      <c r="K56" s="253">
        <v>0</v>
      </c>
      <c r="L56" s="253">
        <v>0</v>
      </c>
      <c r="M56" s="254">
        <v>0</v>
      </c>
      <c r="N56" s="253">
        <v>0</v>
      </c>
      <c r="O56" s="253">
        <v>0</v>
      </c>
      <c r="P56" s="253">
        <v>0</v>
      </c>
      <c r="Q56" s="253">
        <v>0</v>
      </c>
      <c r="R56" s="253">
        <v>0</v>
      </c>
      <c r="S56" s="253">
        <v>0</v>
      </c>
      <c r="T56" s="253">
        <v>0</v>
      </c>
      <c r="U56" s="253">
        <v>0</v>
      </c>
      <c r="V56" s="253">
        <v>0</v>
      </c>
      <c r="W56" s="253">
        <v>0</v>
      </c>
      <c r="X56" s="253">
        <v>0</v>
      </c>
      <c r="Y56" s="253">
        <v>0</v>
      </c>
      <c r="Z56" s="253">
        <v>0</v>
      </c>
      <c r="AA56" s="253">
        <v>0</v>
      </c>
      <c r="AB56" s="253">
        <v>0</v>
      </c>
      <c r="AC56" s="253">
        <v>0</v>
      </c>
      <c r="AD56" s="253">
        <v>0</v>
      </c>
      <c r="AE56" s="253">
        <v>0</v>
      </c>
      <c r="AF56" s="253">
        <v>0</v>
      </c>
      <c r="AG56" s="253">
        <v>0</v>
      </c>
      <c r="AH56" s="253">
        <v>0</v>
      </c>
      <c r="AI56" s="253">
        <v>0</v>
      </c>
      <c r="AJ56" s="253">
        <v>0</v>
      </c>
      <c r="AK56" s="253">
        <v>0</v>
      </c>
      <c r="AL56" s="253">
        <v>0</v>
      </c>
      <c r="AM56" s="253">
        <v>0</v>
      </c>
      <c r="AN56" s="253">
        <v>0</v>
      </c>
      <c r="AO56" s="253">
        <v>0</v>
      </c>
      <c r="AP56" s="253">
        <v>0</v>
      </c>
      <c r="AQ56" s="253">
        <v>0</v>
      </c>
      <c r="AR56" s="253">
        <v>0</v>
      </c>
      <c r="AS56" s="253">
        <v>0</v>
      </c>
      <c r="AT56" s="253">
        <v>0</v>
      </c>
      <c r="AU56" s="253">
        <v>0</v>
      </c>
      <c r="AV56" s="253">
        <v>0</v>
      </c>
      <c r="AW56" s="253">
        <v>0</v>
      </c>
      <c r="AX56" s="253">
        <v>0</v>
      </c>
      <c r="AY56" s="253">
        <v>0</v>
      </c>
      <c r="AZ56" s="253">
        <v>0</v>
      </c>
    </row>
    <row r="57" spans="1:52" ht="16.5" thickBot="1" x14ac:dyDescent="0.3">
      <c r="A57" s="255"/>
      <c r="B57" s="256"/>
      <c r="C57" s="256"/>
      <c r="D57" s="256"/>
      <c r="E57" s="256"/>
      <c r="F57" s="256"/>
      <c r="G57" s="256"/>
      <c r="H57" s="256"/>
      <c r="I57" s="256"/>
      <c r="J57" s="256"/>
      <c r="K57" s="256"/>
      <c r="L57" s="257"/>
      <c r="M57" s="258"/>
      <c r="N57" s="257"/>
      <c r="O57" s="257"/>
      <c r="P57" s="257"/>
      <c r="Q57" s="257"/>
      <c r="R57" s="257"/>
      <c r="S57" s="257"/>
      <c r="T57" s="257"/>
      <c r="U57" s="257"/>
      <c r="V57" s="257"/>
    </row>
    <row r="58" spans="1:52" s="217" customFormat="1" ht="31.5" x14ac:dyDescent="0.25">
      <c r="A58" s="248" t="s">
        <v>546</v>
      </c>
      <c r="B58" s="236" t="str">
        <f>B42</f>
        <v>Год окончания строительства 2022</v>
      </c>
      <c r="C58" s="236">
        <f t="shared" ref="C58:AZ58" si="4">C42</f>
        <v>2023</v>
      </c>
      <c r="D58" s="236">
        <f t="shared" si="4"/>
        <v>2024</v>
      </c>
      <c r="E58" s="236">
        <f t="shared" si="4"/>
        <v>2025</v>
      </c>
      <c r="F58" s="236">
        <f t="shared" si="4"/>
        <v>2026</v>
      </c>
      <c r="G58" s="236">
        <f t="shared" si="4"/>
        <v>2027</v>
      </c>
      <c r="H58" s="236">
        <f t="shared" si="4"/>
        <v>2028</v>
      </c>
      <c r="I58" s="236">
        <f t="shared" si="4"/>
        <v>2029</v>
      </c>
      <c r="J58" s="236">
        <f t="shared" si="4"/>
        <v>2030</v>
      </c>
      <c r="K58" s="236">
        <f t="shared" si="4"/>
        <v>2031</v>
      </c>
      <c r="L58" s="236">
        <f t="shared" si="4"/>
        <v>2032</v>
      </c>
      <c r="M58" s="249">
        <f t="shared" si="4"/>
        <v>2033</v>
      </c>
      <c r="N58" s="236">
        <f t="shared" si="4"/>
        <v>2034</v>
      </c>
      <c r="O58" s="236">
        <f t="shared" si="4"/>
        <v>2035</v>
      </c>
      <c r="P58" s="236">
        <f t="shared" si="4"/>
        <v>2036</v>
      </c>
      <c r="Q58" s="236">
        <f t="shared" si="4"/>
        <v>2037</v>
      </c>
      <c r="R58" s="236">
        <f t="shared" si="4"/>
        <v>2038</v>
      </c>
      <c r="S58" s="236">
        <f t="shared" si="4"/>
        <v>2039</v>
      </c>
      <c r="T58" s="236">
        <f t="shared" si="4"/>
        <v>2040</v>
      </c>
      <c r="U58" s="236">
        <f t="shared" si="4"/>
        <v>2041</v>
      </c>
      <c r="V58" s="236">
        <f t="shared" si="4"/>
        <v>2042</v>
      </c>
      <c r="W58" s="236">
        <f t="shared" si="4"/>
        <v>2043</v>
      </c>
      <c r="X58" s="236">
        <f t="shared" si="4"/>
        <v>2044</v>
      </c>
      <c r="Y58" s="236">
        <f t="shared" si="4"/>
        <v>2045</v>
      </c>
      <c r="Z58" s="236">
        <f t="shared" si="4"/>
        <v>2046</v>
      </c>
      <c r="AA58" s="236">
        <f t="shared" si="4"/>
        <v>2047</v>
      </c>
      <c r="AB58" s="236">
        <f t="shared" si="4"/>
        <v>2048</v>
      </c>
      <c r="AC58" s="236">
        <f t="shared" si="4"/>
        <v>2049</v>
      </c>
      <c r="AD58" s="236">
        <f t="shared" si="4"/>
        <v>2050</v>
      </c>
      <c r="AE58" s="236">
        <f t="shared" si="4"/>
        <v>2051</v>
      </c>
      <c r="AF58" s="236">
        <f t="shared" si="4"/>
        <v>2052</v>
      </c>
      <c r="AG58" s="236">
        <f t="shared" si="4"/>
        <v>2053</v>
      </c>
      <c r="AH58" s="236">
        <f t="shared" si="4"/>
        <v>2054</v>
      </c>
      <c r="AI58" s="236">
        <f t="shared" si="4"/>
        <v>2055</v>
      </c>
      <c r="AJ58" s="236">
        <f t="shared" si="4"/>
        <v>2056</v>
      </c>
      <c r="AK58" s="236">
        <f t="shared" si="4"/>
        <v>2057</v>
      </c>
      <c r="AL58" s="236">
        <f t="shared" si="4"/>
        <v>2058</v>
      </c>
      <c r="AM58" s="236">
        <f t="shared" si="4"/>
        <v>2059</v>
      </c>
      <c r="AN58" s="236">
        <f t="shared" si="4"/>
        <v>2060</v>
      </c>
      <c r="AO58" s="236">
        <f t="shared" si="4"/>
        <v>2061</v>
      </c>
      <c r="AP58" s="236">
        <f t="shared" si="4"/>
        <v>2062</v>
      </c>
      <c r="AQ58" s="236">
        <f t="shared" si="4"/>
        <v>2063</v>
      </c>
      <c r="AR58" s="236">
        <f t="shared" si="4"/>
        <v>2064</v>
      </c>
      <c r="AS58" s="236">
        <f t="shared" si="4"/>
        <v>2065</v>
      </c>
      <c r="AT58" s="236">
        <f t="shared" si="4"/>
        <v>2066</v>
      </c>
      <c r="AU58" s="236">
        <f t="shared" si="4"/>
        <v>2067</v>
      </c>
      <c r="AV58" s="236">
        <f t="shared" si="4"/>
        <v>2068</v>
      </c>
      <c r="AW58" s="236">
        <f t="shared" si="4"/>
        <v>2069</v>
      </c>
      <c r="AX58" s="236">
        <f t="shared" si="4"/>
        <v>2070</v>
      </c>
      <c r="AY58" s="236">
        <f t="shared" si="4"/>
        <v>2071</v>
      </c>
      <c r="AZ58" s="236">
        <f t="shared" si="4"/>
        <v>2072</v>
      </c>
    </row>
    <row r="59" spans="1:52" s="201" customFormat="1" ht="14.25" x14ac:dyDescent="0.25">
      <c r="A59" s="259" t="s">
        <v>547</v>
      </c>
      <c r="B59" s="260">
        <f t="shared" ref="B59:AZ59" si="5">B45*$B$23</f>
        <v>0</v>
      </c>
      <c r="C59" s="260">
        <f t="shared" si="5"/>
        <v>320718.20833333331</v>
      </c>
      <c r="D59" s="260">
        <f t="shared" si="5"/>
        <v>330339.75458333333</v>
      </c>
      <c r="E59" s="260">
        <f t="shared" si="5"/>
        <v>340249.94722083333</v>
      </c>
      <c r="F59" s="260">
        <f t="shared" si="5"/>
        <v>350457.44563745835</v>
      </c>
      <c r="G59" s="260">
        <f t="shared" si="5"/>
        <v>360971.16900658212</v>
      </c>
      <c r="H59" s="260">
        <f t="shared" si="5"/>
        <v>371800.30407677958</v>
      </c>
      <c r="I59" s="260">
        <f t="shared" si="5"/>
        <v>382954.31319908303</v>
      </c>
      <c r="J59" s="260">
        <f t="shared" si="5"/>
        <v>394442.94259505544</v>
      </c>
      <c r="K59" s="260">
        <f t="shared" si="5"/>
        <v>406276.23087290715</v>
      </c>
      <c r="L59" s="260">
        <f t="shared" si="5"/>
        <v>418464.51779909444</v>
      </c>
      <c r="M59" s="261">
        <f t="shared" si="5"/>
        <v>431018.45333306724</v>
      </c>
      <c r="N59" s="260">
        <f t="shared" si="5"/>
        <v>443949.00693305925</v>
      </c>
      <c r="O59" s="260">
        <f t="shared" si="5"/>
        <v>457267.47714105109</v>
      </c>
      <c r="P59" s="260">
        <f t="shared" si="5"/>
        <v>470985.50145528256</v>
      </c>
      <c r="Q59" s="260">
        <f t="shared" si="5"/>
        <v>485115.06649894116</v>
      </c>
      <c r="R59" s="260">
        <f t="shared" si="5"/>
        <v>499668.51849390939</v>
      </c>
      <c r="S59" s="260">
        <f t="shared" si="5"/>
        <v>514658.5740487267</v>
      </c>
      <c r="T59" s="260">
        <f t="shared" si="5"/>
        <v>530098.33127018844</v>
      </c>
      <c r="U59" s="260">
        <f t="shared" si="5"/>
        <v>546001.28120829409</v>
      </c>
      <c r="V59" s="260">
        <f t="shared" si="5"/>
        <v>562381.31964454288</v>
      </c>
      <c r="W59" s="260">
        <f t="shared" si="5"/>
        <v>579252.75923387927</v>
      </c>
      <c r="X59" s="260">
        <f t="shared" si="5"/>
        <v>596630.34201089561</v>
      </c>
      <c r="Y59" s="260">
        <f t="shared" si="5"/>
        <v>614529.25227122253</v>
      </c>
      <c r="Z59" s="260">
        <f t="shared" si="5"/>
        <v>632965.12983935908</v>
      </c>
      <c r="AA59" s="260">
        <f t="shared" si="5"/>
        <v>651954.0837345398</v>
      </c>
      <c r="AB59" s="260">
        <f t="shared" si="5"/>
        <v>671512.70624657616</v>
      </c>
      <c r="AC59" s="260">
        <f t="shared" si="5"/>
        <v>691658.08743397344</v>
      </c>
      <c r="AD59" s="260">
        <f t="shared" si="5"/>
        <v>712407.83005699271</v>
      </c>
      <c r="AE59" s="260">
        <f t="shared" si="5"/>
        <v>733780.06495870242</v>
      </c>
      <c r="AF59" s="260">
        <f t="shared" si="5"/>
        <v>755793.46690746339</v>
      </c>
      <c r="AG59" s="260">
        <f t="shared" si="5"/>
        <v>778467.27091468743</v>
      </c>
      <c r="AH59" s="260">
        <f t="shared" si="5"/>
        <v>801821.28904212813</v>
      </c>
      <c r="AI59" s="260">
        <f t="shared" si="5"/>
        <v>825875.92771339184</v>
      </c>
      <c r="AJ59" s="260">
        <f t="shared" si="5"/>
        <v>850652.20554479363</v>
      </c>
      <c r="AK59" s="260">
        <f t="shared" si="5"/>
        <v>876171.7717111375</v>
      </c>
      <c r="AL59" s="260">
        <f t="shared" si="5"/>
        <v>902456.92486247164</v>
      </c>
      <c r="AM59" s="260">
        <f t="shared" si="5"/>
        <v>929530.63260834559</v>
      </c>
      <c r="AN59" s="260">
        <f t="shared" si="5"/>
        <v>957416.55158659618</v>
      </c>
      <c r="AO59" s="260">
        <f t="shared" si="5"/>
        <v>986139.0481341941</v>
      </c>
      <c r="AP59" s="260">
        <f t="shared" si="5"/>
        <v>1015723.2195782199</v>
      </c>
      <c r="AQ59" s="260">
        <f t="shared" si="5"/>
        <v>1046194.9161655667</v>
      </c>
      <c r="AR59" s="260">
        <f t="shared" si="5"/>
        <v>1077580.7636505337</v>
      </c>
      <c r="AS59" s="260">
        <f t="shared" si="5"/>
        <v>1109908.1865600499</v>
      </c>
      <c r="AT59" s="260">
        <f t="shared" si="5"/>
        <v>1143205.4321568515</v>
      </c>
      <c r="AU59" s="260">
        <f t="shared" si="5"/>
        <v>1177501.5951215569</v>
      </c>
      <c r="AV59" s="260">
        <f t="shared" si="5"/>
        <v>1212826.6429752037</v>
      </c>
      <c r="AW59" s="260">
        <f t="shared" si="5"/>
        <v>1249211.4422644598</v>
      </c>
      <c r="AX59" s="260">
        <f t="shared" si="5"/>
        <v>1286687.7855323935</v>
      </c>
      <c r="AY59" s="260">
        <f t="shared" si="5"/>
        <v>0</v>
      </c>
      <c r="AZ59" s="260">
        <f t="shared" si="5"/>
        <v>0</v>
      </c>
    </row>
    <row r="60" spans="1:52" x14ac:dyDescent="0.25">
      <c r="A60" s="250" t="s">
        <v>548</v>
      </c>
      <c r="B60" s="262">
        <f t="shared" ref="B60:AZ60" si="6">SUM(B61:B66)</f>
        <v>0</v>
      </c>
      <c r="C60" s="262">
        <f t="shared" si="6"/>
        <v>115330.53706666667</v>
      </c>
      <c r="D60" s="262">
        <f t="shared" si="6"/>
        <v>126288.23913333332</v>
      </c>
      <c r="E60" s="262">
        <f t="shared" si="6"/>
        <v>137518.14953333332</v>
      </c>
      <c r="F60" s="262">
        <f t="shared" si="6"/>
        <v>149028.35618333338</v>
      </c>
      <c r="G60" s="262">
        <f t="shared" si="6"/>
        <v>160827.20922083341</v>
      </c>
      <c r="H60" s="262">
        <f t="shared" si="6"/>
        <v>172923.36803745836</v>
      </c>
      <c r="I60" s="262">
        <f t="shared" si="6"/>
        <v>185325.75180658209</v>
      </c>
      <c r="J60" s="262">
        <f t="shared" si="6"/>
        <v>198043.54727677957</v>
      </c>
      <c r="K60" s="262">
        <f t="shared" si="6"/>
        <v>211086.21679908299</v>
      </c>
      <c r="L60" s="262">
        <f t="shared" si="6"/>
        <v>224463.50659505546</v>
      </c>
      <c r="M60" s="263">
        <f t="shared" si="6"/>
        <v>238185.4552729071</v>
      </c>
      <c r="N60" s="262">
        <f t="shared" si="6"/>
        <v>252262.40259909438</v>
      </c>
      <c r="O60" s="262">
        <f t="shared" si="6"/>
        <v>266704.99853306718</v>
      </c>
      <c r="P60" s="262">
        <f t="shared" si="6"/>
        <v>281524.2125330593</v>
      </c>
      <c r="Q60" s="262">
        <f t="shared" si="6"/>
        <v>296731.34314105101</v>
      </c>
      <c r="R60" s="262">
        <f t="shared" si="6"/>
        <v>312338.02785528265</v>
      </c>
      <c r="S60" s="262">
        <f t="shared" si="6"/>
        <v>328356.25329894107</v>
      </c>
      <c r="T60" s="262">
        <f t="shared" si="6"/>
        <v>344798.36569390935</v>
      </c>
      <c r="U60" s="262">
        <f t="shared" si="6"/>
        <v>361677.0816487266</v>
      </c>
      <c r="V60" s="262">
        <f t="shared" si="6"/>
        <v>379005.49927018833</v>
      </c>
      <c r="W60" s="262">
        <f t="shared" si="6"/>
        <v>396797.10960829409</v>
      </c>
      <c r="X60" s="262">
        <f t="shared" si="6"/>
        <v>415065.80844454287</v>
      </c>
      <c r="Y60" s="262">
        <f t="shared" si="6"/>
        <v>433825.90843387926</v>
      </c>
      <c r="Z60" s="262">
        <f t="shared" si="6"/>
        <v>453092.1516108957</v>
      </c>
      <c r="AA60" s="262">
        <f t="shared" si="6"/>
        <v>472879.7222712225</v>
      </c>
      <c r="AB60" s="262">
        <f t="shared" si="6"/>
        <v>493204.26023935911</v>
      </c>
      <c r="AC60" s="262">
        <f t="shared" si="6"/>
        <v>514081.87453453994</v>
      </c>
      <c r="AD60" s="262">
        <f t="shared" si="6"/>
        <v>535529.15744657617</v>
      </c>
      <c r="AE60" s="262">
        <f t="shared" si="6"/>
        <v>557563.19903397351</v>
      </c>
      <c r="AF60" s="262">
        <f t="shared" si="6"/>
        <v>580201.60205699271</v>
      </c>
      <c r="AG60" s="262">
        <f t="shared" si="6"/>
        <v>603462.49735870247</v>
      </c>
      <c r="AH60" s="262">
        <f t="shared" si="6"/>
        <v>627364.55970746349</v>
      </c>
      <c r="AI60" s="262">
        <f t="shared" si="6"/>
        <v>651927.02411468746</v>
      </c>
      <c r="AJ60" s="262">
        <f t="shared" si="6"/>
        <v>677169.7026421281</v>
      </c>
      <c r="AK60" s="262">
        <f t="shared" si="6"/>
        <v>703113.00171339198</v>
      </c>
      <c r="AL60" s="262">
        <f t="shared" si="6"/>
        <v>729777.93994479382</v>
      </c>
      <c r="AM60" s="262">
        <f t="shared" si="6"/>
        <v>757186.1665111375</v>
      </c>
      <c r="AN60" s="262">
        <f t="shared" si="6"/>
        <v>785359.98006247159</v>
      </c>
      <c r="AO60" s="262">
        <f t="shared" si="6"/>
        <v>814322.34820834582</v>
      </c>
      <c r="AP60" s="262">
        <f t="shared" si="6"/>
        <v>844096.92758659611</v>
      </c>
      <c r="AQ60" s="262">
        <f t="shared" si="6"/>
        <v>874708.0845341942</v>
      </c>
      <c r="AR60" s="262">
        <f t="shared" si="6"/>
        <v>906180.91637822008</v>
      </c>
      <c r="AS60" s="262">
        <f t="shared" si="6"/>
        <v>938541.27336556662</v>
      </c>
      <c r="AT60" s="262">
        <f t="shared" si="6"/>
        <v>971815.78125053376</v>
      </c>
      <c r="AU60" s="262">
        <f t="shared" si="6"/>
        <v>1006031.8645600497</v>
      </c>
      <c r="AV60" s="262">
        <f t="shared" si="6"/>
        <v>1041217.7705568515</v>
      </c>
      <c r="AW60" s="262">
        <f t="shared" si="6"/>
        <v>1077402.5939215568</v>
      </c>
      <c r="AX60" s="262">
        <f t="shared" si="6"/>
        <v>1114616.3021752038</v>
      </c>
      <c r="AY60" s="262">
        <f t="shared" si="6"/>
        <v>1152889.7618644598</v>
      </c>
      <c r="AZ60" s="262">
        <f t="shared" si="6"/>
        <v>1192254.7655323935</v>
      </c>
    </row>
    <row r="61" spans="1:52" x14ac:dyDescent="0.25">
      <c r="A61" s="264" t="s">
        <v>549</v>
      </c>
      <c r="B61" s="262">
        <f>-B47*1000/1.2</f>
        <v>0</v>
      </c>
      <c r="C61" s="262">
        <f t="shared" ref="C61:AZ62" si="7">-C47*1000/1.2</f>
        <v>0</v>
      </c>
      <c r="D61" s="262">
        <f t="shared" si="7"/>
        <v>0</v>
      </c>
      <c r="E61" s="262">
        <f t="shared" si="7"/>
        <v>0</v>
      </c>
      <c r="F61" s="262">
        <f t="shared" si="7"/>
        <v>0</v>
      </c>
      <c r="G61" s="262">
        <f t="shared" si="7"/>
        <v>0</v>
      </c>
      <c r="H61" s="262">
        <f t="shared" si="7"/>
        <v>0</v>
      </c>
      <c r="I61" s="262">
        <f t="shared" si="7"/>
        <v>0</v>
      </c>
      <c r="J61" s="262">
        <f t="shared" si="7"/>
        <v>0</v>
      </c>
      <c r="K61" s="262">
        <f t="shared" si="7"/>
        <v>0</v>
      </c>
      <c r="L61" s="262">
        <f t="shared" si="7"/>
        <v>0</v>
      </c>
      <c r="M61" s="262">
        <f t="shared" si="7"/>
        <v>0</v>
      </c>
      <c r="N61" s="262">
        <f t="shared" si="7"/>
        <v>0</v>
      </c>
      <c r="O61" s="262">
        <f t="shared" si="7"/>
        <v>0</v>
      </c>
      <c r="P61" s="262">
        <f t="shared" si="7"/>
        <v>0</v>
      </c>
      <c r="Q61" s="262">
        <f t="shared" si="7"/>
        <v>0</v>
      </c>
      <c r="R61" s="262">
        <f t="shared" si="7"/>
        <v>0</v>
      </c>
      <c r="S61" s="262">
        <f t="shared" si="7"/>
        <v>0</v>
      </c>
      <c r="T61" s="262">
        <f t="shared" si="7"/>
        <v>0</v>
      </c>
      <c r="U61" s="262">
        <f t="shared" si="7"/>
        <v>0</v>
      </c>
      <c r="V61" s="262">
        <f t="shared" si="7"/>
        <v>0</v>
      </c>
      <c r="W61" s="262">
        <f t="shared" si="7"/>
        <v>0</v>
      </c>
      <c r="X61" s="262">
        <f t="shared" si="7"/>
        <v>0</v>
      </c>
      <c r="Y61" s="262">
        <f t="shared" si="7"/>
        <v>0</v>
      </c>
      <c r="Z61" s="262">
        <f t="shared" si="7"/>
        <v>0</v>
      </c>
      <c r="AA61" s="262">
        <f t="shared" si="7"/>
        <v>0</v>
      </c>
      <c r="AB61" s="262">
        <f t="shared" si="7"/>
        <v>0</v>
      </c>
      <c r="AC61" s="262">
        <f t="shared" si="7"/>
        <v>0</v>
      </c>
      <c r="AD61" s="262">
        <f t="shared" si="7"/>
        <v>0</v>
      </c>
      <c r="AE61" s="262">
        <f t="shared" si="7"/>
        <v>0</v>
      </c>
      <c r="AF61" s="262">
        <f t="shared" si="7"/>
        <v>0</v>
      </c>
      <c r="AG61" s="262">
        <f t="shared" si="7"/>
        <v>0</v>
      </c>
      <c r="AH61" s="262">
        <f t="shared" si="7"/>
        <v>0</v>
      </c>
      <c r="AI61" s="262">
        <f t="shared" si="7"/>
        <v>0</v>
      </c>
      <c r="AJ61" s="262">
        <f t="shared" si="7"/>
        <v>0</v>
      </c>
      <c r="AK61" s="262">
        <f t="shared" si="7"/>
        <v>0</v>
      </c>
      <c r="AL61" s="262">
        <f t="shared" si="7"/>
        <v>0</v>
      </c>
      <c r="AM61" s="262">
        <f t="shared" si="7"/>
        <v>0</v>
      </c>
      <c r="AN61" s="262">
        <f t="shared" si="7"/>
        <v>0</v>
      </c>
      <c r="AO61" s="262">
        <f t="shared" si="7"/>
        <v>0</v>
      </c>
      <c r="AP61" s="262">
        <f t="shared" si="7"/>
        <v>0</v>
      </c>
      <c r="AQ61" s="262">
        <f t="shared" si="7"/>
        <v>0</v>
      </c>
      <c r="AR61" s="262">
        <f t="shared" si="7"/>
        <v>0</v>
      </c>
      <c r="AS61" s="262">
        <f t="shared" si="7"/>
        <v>0</v>
      </c>
      <c r="AT61" s="262">
        <f t="shared" si="7"/>
        <v>0</v>
      </c>
      <c r="AU61" s="262">
        <f t="shared" si="7"/>
        <v>0</v>
      </c>
      <c r="AV61" s="262">
        <f t="shared" si="7"/>
        <v>0</v>
      </c>
      <c r="AW61" s="262">
        <f t="shared" si="7"/>
        <v>0</v>
      </c>
      <c r="AX61" s="262">
        <f t="shared" si="7"/>
        <v>0</v>
      </c>
      <c r="AY61" s="262">
        <f t="shared" si="7"/>
        <v>0</v>
      </c>
      <c r="AZ61" s="262">
        <f t="shared" si="7"/>
        <v>0</v>
      </c>
    </row>
    <row r="62" spans="1:52" x14ac:dyDescent="0.25">
      <c r="A62" s="264" t="str">
        <f>A27</f>
        <v>Прочие расходы при эксплуатации объекта, руб. без НДС</v>
      </c>
      <c r="B62" s="262">
        <f>-B48*1000/1.2</f>
        <v>0</v>
      </c>
      <c r="C62" s="262">
        <f t="shared" si="7"/>
        <v>302307.91666666669</v>
      </c>
      <c r="D62" s="262">
        <f t="shared" si="7"/>
        <v>311376.95833333331</v>
      </c>
      <c r="E62" s="262">
        <f t="shared" si="7"/>
        <v>320718.20833333331</v>
      </c>
      <c r="F62" s="262">
        <f t="shared" si="7"/>
        <v>330339.75458333339</v>
      </c>
      <c r="G62" s="262">
        <f t="shared" si="7"/>
        <v>340249.94722083339</v>
      </c>
      <c r="H62" s="262">
        <f t="shared" si="7"/>
        <v>350457.44563745835</v>
      </c>
      <c r="I62" s="262">
        <f t="shared" si="7"/>
        <v>360971.16900658206</v>
      </c>
      <c r="J62" s="262">
        <f t="shared" si="7"/>
        <v>371800.30407677958</v>
      </c>
      <c r="K62" s="262">
        <f t="shared" si="7"/>
        <v>382954.31319908297</v>
      </c>
      <c r="L62" s="262">
        <f t="shared" si="7"/>
        <v>394442.94259505544</v>
      </c>
      <c r="M62" s="262">
        <f t="shared" si="7"/>
        <v>406276.23087290709</v>
      </c>
      <c r="N62" s="262">
        <f t="shared" si="7"/>
        <v>418464.51779909438</v>
      </c>
      <c r="O62" s="262">
        <f t="shared" si="7"/>
        <v>431018.45333306718</v>
      </c>
      <c r="P62" s="262">
        <f t="shared" si="7"/>
        <v>443949.00693305925</v>
      </c>
      <c r="Q62" s="262">
        <f t="shared" si="7"/>
        <v>457267.47714105103</v>
      </c>
      <c r="R62" s="262">
        <f t="shared" si="7"/>
        <v>470985.50145528262</v>
      </c>
      <c r="S62" s="262">
        <f t="shared" si="7"/>
        <v>485115.0664989411</v>
      </c>
      <c r="T62" s="262">
        <f t="shared" si="7"/>
        <v>499668.51849390933</v>
      </c>
      <c r="U62" s="262">
        <f t="shared" si="7"/>
        <v>514658.57404872659</v>
      </c>
      <c r="V62" s="262">
        <f t="shared" si="7"/>
        <v>530098.33127018833</v>
      </c>
      <c r="W62" s="262">
        <f t="shared" si="7"/>
        <v>546001.28120829409</v>
      </c>
      <c r="X62" s="262">
        <f t="shared" si="7"/>
        <v>562381.31964454288</v>
      </c>
      <c r="Y62" s="262">
        <f t="shared" si="7"/>
        <v>579252.75923387927</v>
      </c>
      <c r="Z62" s="262">
        <f t="shared" si="7"/>
        <v>596630.34201089572</v>
      </c>
      <c r="AA62" s="262">
        <f t="shared" si="7"/>
        <v>614529.25227122253</v>
      </c>
      <c r="AB62" s="262">
        <f t="shared" si="7"/>
        <v>632965.12983935908</v>
      </c>
      <c r="AC62" s="262">
        <f t="shared" si="7"/>
        <v>651954.08373453992</v>
      </c>
      <c r="AD62" s="262">
        <f t="shared" si="7"/>
        <v>671512.70624657616</v>
      </c>
      <c r="AE62" s="262">
        <f t="shared" si="7"/>
        <v>691658.08743397344</v>
      </c>
      <c r="AF62" s="262">
        <f t="shared" si="7"/>
        <v>712407.83005699271</v>
      </c>
      <c r="AG62" s="262">
        <f t="shared" si="7"/>
        <v>733780.06495870242</v>
      </c>
      <c r="AH62" s="262">
        <f t="shared" si="7"/>
        <v>755793.4669074635</v>
      </c>
      <c r="AI62" s="262">
        <f t="shared" si="7"/>
        <v>778467.27091468743</v>
      </c>
      <c r="AJ62" s="262">
        <f t="shared" si="7"/>
        <v>801821.28904212802</v>
      </c>
      <c r="AK62" s="262">
        <f t="shared" si="7"/>
        <v>825875.92771339195</v>
      </c>
      <c r="AL62" s="262">
        <f t="shared" si="7"/>
        <v>850652.20554479375</v>
      </c>
      <c r="AM62" s="262">
        <f t="shared" si="7"/>
        <v>876171.7717111375</v>
      </c>
      <c r="AN62" s="262">
        <f t="shared" si="7"/>
        <v>902456.92486247153</v>
      </c>
      <c r="AO62" s="262">
        <f t="shared" si="7"/>
        <v>929530.63260834571</v>
      </c>
      <c r="AP62" s="262">
        <f t="shared" si="7"/>
        <v>957416.55158659606</v>
      </c>
      <c r="AQ62" s="262">
        <f t="shared" si="7"/>
        <v>986139.0481341941</v>
      </c>
      <c r="AR62" s="262">
        <f t="shared" si="7"/>
        <v>1015723.21957822</v>
      </c>
      <c r="AS62" s="262">
        <f t="shared" si="7"/>
        <v>1046194.9161655665</v>
      </c>
      <c r="AT62" s="262">
        <f t="shared" si="7"/>
        <v>1077580.7636505337</v>
      </c>
      <c r="AU62" s="262">
        <f t="shared" si="7"/>
        <v>1109908.1865600497</v>
      </c>
      <c r="AV62" s="262">
        <f t="shared" si="7"/>
        <v>1143205.4321568515</v>
      </c>
      <c r="AW62" s="262">
        <f t="shared" si="7"/>
        <v>1177501.5951215567</v>
      </c>
      <c r="AX62" s="262">
        <f t="shared" si="7"/>
        <v>1212826.6429752037</v>
      </c>
      <c r="AY62" s="262">
        <f t="shared" si="7"/>
        <v>1249211.4422644598</v>
      </c>
      <c r="AZ62" s="262">
        <f t="shared" si="7"/>
        <v>1286687.7855323935</v>
      </c>
    </row>
    <row r="63" spans="1:52" x14ac:dyDescent="0.25">
      <c r="A63" s="264" t="s">
        <v>524</v>
      </c>
      <c r="B63" s="262"/>
      <c r="C63" s="262"/>
      <c r="D63" s="262"/>
      <c r="E63" s="262"/>
      <c r="F63" s="262"/>
      <c r="G63" s="262"/>
      <c r="H63" s="262"/>
      <c r="I63" s="262"/>
      <c r="J63" s="262"/>
      <c r="K63" s="262"/>
      <c r="L63" s="262"/>
      <c r="M63" s="263"/>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row>
    <row r="64" spans="1:52" x14ac:dyDescent="0.25">
      <c r="A64" s="264" t="s">
        <v>524</v>
      </c>
      <c r="B64" s="262">
        <f t="shared" ref="B64:AZ64" si="8">-$B$32*(1+B$44)*$B$23*365</f>
        <v>0</v>
      </c>
      <c r="C64" s="262">
        <f t="shared" si="8"/>
        <v>0</v>
      </c>
      <c r="D64" s="262">
        <f t="shared" si="8"/>
        <v>0</v>
      </c>
      <c r="E64" s="262">
        <f t="shared" si="8"/>
        <v>0</v>
      </c>
      <c r="F64" s="262">
        <f t="shared" si="8"/>
        <v>0</v>
      </c>
      <c r="G64" s="262">
        <f t="shared" si="8"/>
        <v>0</v>
      </c>
      <c r="H64" s="262">
        <f t="shared" si="8"/>
        <v>0</v>
      </c>
      <c r="I64" s="262">
        <f t="shared" si="8"/>
        <v>0</v>
      </c>
      <c r="J64" s="262">
        <f t="shared" si="8"/>
        <v>0</v>
      </c>
      <c r="K64" s="262">
        <f t="shared" si="8"/>
        <v>0</v>
      </c>
      <c r="L64" s="262">
        <f t="shared" si="8"/>
        <v>0</v>
      </c>
      <c r="M64" s="263">
        <f t="shared" si="8"/>
        <v>0</v>
      </c>
      <c r="N64" s="262">
        <f t="shared" si="8"/>
        <v>0</v>
      </c>
      <c r="O64" s="262">
        <f t="shared" si="8"/>
        <v>0</v>
      </c>
      <c r="P64" s="262">
        <f t="shared" si="8"/>
        <v>0</v>
      </c>
      <c r="Q64" s="262">
        <f t="shared" si="8"/>
        <v>0</v>
      </c>
      <c r="R64" s="262">
        <f t="shared" si="8"/>
        <v>0</v>
      </c>
      <c r="S64" s="262">
        <f t="shared" si="8"/>
        <v>0</v>
      </c>
      <c r="T64" s="262">
        <f t="shared" si="8"/>
        <v>0</v>
      </c>
      <c r="U64" s="262">
        <f t="shared" si="8"/>
        <v>0</v>
      </c>
      <c r="V64" s="262">
        <f t="shared" si="8"/>
        <v>0</v>
      </c>
      <c r="W64" s="262">
        <f t="shared" si="8"/>
        <v>0</v>
      </c>
      <c r="X64" s="262">
        <f t="shared" si="8"/>
        <v>0</v>
      </c>
      <c r="Y64" s="262">
        <f t="shared" si="8"/>
        <v>0</v>
      </c>
      <c r="Z64" s="262">
        <f t="shared" si="8"/>
        <v>0</v>
      </c>
      <c r="AA64" s="262">
        <f t="shared" si="8"/>
        <v>0</v>
      </c>
      <c r="AB64" s="262">
        <f t="shared" si="8"/>
        <v>0</v>
      </c>
      <c r="AC64" s="262">
        <f t="shared" si="8"/>
        <v>0</v>
      </c>
      <c r="AD64" s="262">
        <f t="shared" si="8"/>
        <v>0</v>
      </c>
      <c r="AE64" s="262">
        <f t="shared" si="8"/>
        <v>0</v>
      </c>
      <c r="AF64" s="262">
        <f t="shared" si="8"/>
        <v>0</v>
      </c>
      <c r="AG64" s="262">
        <f t="shared" si="8"/>
        <v>0</v>
      </c>
      <c r="AH64" s="262">
        <f t="shared" si="8"/>
        <v>0</v>
      </c>
      <c r="AI64" s="262">
        <f t="shared" si="8"/>
        <v>0</v>
      </c>
      <c r="AJ64" s="262">
        <f t="shared" si="8"/>
        <v>0</v>
      </c>
      <c r="AK64" s="262">
        <f t="shared" si="8"/>
        <v>0</v>
      </c>
      <c r="AL64" s="262">
        <f t="shared" si="8"/>
        <v>0</v>
      </c>
      <c r="AM64" s="262">
        <f t="shared" si="8"/>
        <v>0</v>
      </c>
      <c r="AN64" s="262">
        <f t="shared" si="8"/>
        <v>0</v>
      </c>
      <c r="AO64" s="262">
        <f t="shared" si="8"/>
        <v>0</v>
      </c>
      <c r="AP64" s="262">
        <f t="shared" si="8"/>
        <v>0</v>
      </c>
      <c r="AQ64" s="262">
        <f t="shared" si="8"/>
        <v>0</v>
      </c>
      <c r="AR64" s="262">
        <f t="shared" si="8"/>
        <v>0</v>
      </c>
      <c r="AS64" s="262">
        <f t="shared" si="8"/>
        <v>0</v>
      </c>
      <c r="AT64" s="262">
        <f t="shared" si="8"/>
        <v>0</v>
      </c>
      <c r="AU64" s="262">
        <f t="shared" si="8"/>
        <v>0</v>
      </c>
      <c r="AV64" s="262">
        <f t="shared" si="8"/>
        <v>0</v>
      </c>
      <c r="AW64" s="262">
        <f t="shared" si="8"/>
        <v>0</v>
      </c>
      <c r="AX64" s="262">
        <f t="shared" si="8"/>
        <v>0</v>
      </c>
      <c r="AY64" s="262">
        <f t="shared" si="8"/>
        <v>0</v>
      </c>
      <c r="AZ64" s="262">
        <f t="shared" si="8"/>
        <v>0</v>
      </c>
    </row>
    <row r="65" spans="1:52" x14ac:dyDescent="0.25">
      <c r="A65" s="264" t="s">
        <v>524</v>
      </c>
      <c r="B65" s="262"/>
      <c r="C65" s="262">
        <f t="shared" ref="C65:AZ65" si="9">-$B$33*(1+C$44)*12</f>
        <v>0</v>
      </c>
      <c r="D65" s="262">
        <f t="shared" si="9"/>
        <v>0</v>
      </c>
      <c r="E65" s="262">
        <f t="shared" si="9"/>
        <v>0</v>
      </c>
      <c r="F65" s="262">
        <f t="shared" si="9"/>
        <v>0</v>
      </c>
      <c r="G65" s="262">
        <f t="shared" si="9"/>
        <v>0</v>
      </c>
      <c r="H65" s="262">
        <f t="shared" si="9"/>
        <v>0</v>
      </c>
      <c r="I65" s="262">
        <f t="shared" si="9"/>
        <v>0</v>
      </c>
      <c r="J65" s="262">
        <f t="shared" si="9"/>
        <v>0</v>
      </c>
      <c r="K65" s="262">
        <f t="shared" si="9"/>
        <v>0</v>
      </c>
      <c r="L65" s="262">
        <f t="shared" si="9"/>
        <v>0</v>
      </c>
      <c r="M65" s="263">
        <f t="shared" si="9"/>
        <v>0</v>
      </c>
      <c r="N65" s="262">
        <f t="shared" si="9"/>
        <v>0</v>
      </c>
      <c r="O65" s="262">
        <f t="shared" si="9"/>
        <v>0</v>
      </c>
      <c r="P65" s="262">
        <f t="shared" si="9"/>
        <v>0</v>
      </c>
      <c r="Q65" s="262">
        <f t="shared" si="9"/>
        <v>0</v>
      </c>
      <c r="R65" s="262">
        <f t="shared" si="9"/>
        <v>0</v>
      </c>
      <c r="S65" s="262">
        <f t="shared" si="9"/>
        <v>0</v>
      </c>
      <c r="T65" s="262">
        <f t="shared" si="9"/>
        <v>0</v>
      </c>
      <c r="U65" s="262">
        <f t="shared" si="9"/>
        <v>0</v>
      </c>
      <c r="V65" s="262">
        <f t="shared" si="9"/>
        <v>0</v>
      </c>
      <c r="W65" s="262">
        <f t="shared" si="9"/>
        <v>0</v>
      </c>
      <c r="X65" s="262">
        <f t="shared" si="9"/>
        <v>0</v>
      </c>
      <c r="Y65" s="262">
        <f t="shared" si="9"/>
        <v>0</v>
      </c>
      <c r="Z65" s="262">
        <f t="shared" si="9"/>
        <v>0</v>
      </c>
      <c r="AA65" s="262">
        <f t="shared" si="9"/>
        <v>0</v>
      </c>
      <c r="AB65" s="262">
        <f t="shared" si="9"/>
        <v>0</v>
      </c>
      <c r="AC65" s="262">
        <f t="shared" si="9"/>
        <v>0</v>
      </c>
      <c r="AD65" s="262">
        <f t="shared" si="9"/>
        <v>0</v>
      </c>
      <c r="AE65" s="262">
        <f t="shared" si="9"/>
        <v>0</v>
      </c>
      <c r="AF65" s="262">
        <f t="shared" si="9"/>
        <v>0</v>
      </c>
      <c r="AG65" s="262">
        <f t="shared" si="9"/>
        <v>0</v>
      </c>
      <c r="AH65" s="262">
        <f t="shared" si="9"/>
        <v>0</v>
      </c>
      <c r="AI65" s="262">
        <f t="shared" si="9"/>
        <v>0</v>
      </c>
      <c r="AJ65" s="262">
        <f t="shared" si="9"/>
        <v>0</v>
      </c>
      <c r="AK65" s="262">
        <f t="shared" si="9"/>
        <v>0</v>
      </c>
      <c r="AL65" s="262">
        <f t="shared" si="9"/>
        <v>0</v>
      </c>
      <c r="AM65" s="262">
        <f t="shared" si="9"/>
        <v>0</v>
      </c>
      <c r="AN65" s="262">
        <f t="shared" si="9"/>
        <v>0</v>
      </c>
      <c r="AO65" s="262">
        <f t="shared" si="9"/>
        <v>0</v>
      </c>
      <c r="AP65" s="262">
        <f t="shared" si="9"/>
        <v>0</v>
      </c>
      <c r="AQ65" s="262">
        <f t="shared" si="9"/>
        <v>0</v>
      </c>
      <c r="AR65" s="262">
        <f t="shared" si="9"/>
        <v>0</v>
      </c>
      <c r="AS65" s="262">
        <f t="shared" si="9"/>
        <v>0</v>
      </c>
      <c r="AT65" s="262">
        <f t="shared" si="9"/>
        <v>0</v>
      </c>
      <c r="AU65" s="262">
        <f t="shared" si="9"/>
        <v>0</v>
      </c>
      <c r="AV65" s="262">
        <f t="shared" si="9"/>
        <v>0</v>
      </c>
      <c r="AW65" s="262">
        <f t="shared" si="9"/>
        <v>0</v>
      </c>
      <c r="AX65" s="262">
        <f t="shared" si="9"/>
        <v>0</v>
      </c>
      <c r="AY65" s="262">
        <f t="shared" si="9"/>
        <v>0</v>
      </c>
      <c r="AZ65" s="262">
        <f t="shared" si="9"/>
        <v>0</v>
      </c>
    </row>
    <row r="66" spans="1:52" x14ac:dyDescent="0.25">
      <c r="A66" s="264" t="s">
        <v>550</v>
      </c>
      <c r="B66" s="262"/>
      <c r="C66" s="262">
        <f>-(($B$20+$B$21)*$B$23+($B$20+$B$21)*$B$23+SUM($B$68:C68))/2*$B30</f>
        <v>-186977.37960000001</v>
      </c>
      <c r="D66" s="262">
        <f>-(($B$20+$B$21)*$B$23+($B$20+$B$21)*$B$23+SUM($B$68:D68))/2*$B30</f>
        <v>-185088.71919999999</v>
      </c>
      <c r="E66" s="262">
        <f>-(($B$20+$B$21)*$B$23+($B$20+$B$21)*$B$23+SUM($B$68:E68))/2*$B30</f>
        <v>-183200.0588</v>
      </c>
      <c r="F66" s="262">
        <f>-(($B$20+$B$21)*$B$23+($B$20+$B$21)*$B$23+SUM($B$68:F68))/2*$B30</f>
        <v>-181311.39840000001</v>
      </c>
      <c r="G66" s="262">
        <f>-(($B$20+$B$21)*$B$23+($B$20+$B$21)*$B$23+SUM($B$68:G68))/2*$B30</f>
        <v>-179422.73799999998</v>
      </c>
      <c r="H66" s="262">
        <f>-(($B$20+$B$21)*$B$23+($B$20+$B$21)*$B$23+SUM($B$68:H68))/2*$B30</f>
        <v>-177534.07759999999</v>
      </c>
      <c r="I66" s="262">
        <f>-(($B$20+$B$21)*$B$23+($B$20+$B$21)*$B$23+SUM($B$68:I68))/2*$B30</f>
        <v>-175645.41719999997</v>
      </c>
      <c r="J66" s="262">
        <f>-(($B$20+$B$21)*$B$23+($B$20+$B$21)*$B$23+SUM($B$68:J68))/2*$B30</f>
        <v>-173756.7568</v>
      </c>
      <c r="K66" s="262">
        <f>-(($B$20+$B$21)*$B$23+($B$20+$B$21)*$B$23+SUM($B$68:K68))/2*$B30</f>
        <v>-171868.09639999998</v>
      </c>
      <c r="L66" s="262">
        <f>-(($B$20+$B$21)*$B$23+($B$20+$B$21)*$B$23+SUM($B$68:L68))/2*$B30</f>
        <v>-169979.43599999999</v>
      </c>
      <c r="M66" s="262">
        <f>-(($B$20+$B$21)*$B$23+($B$20+$B$21)*$B$23+SUM($B$68:M68))/2*$B30</f>
        <v>-168090.77559999999</v>
      </c>
      <c r="N66" s="262">
        <f>-(($B$20+$B$21)*$B$23+($B$20+$B$21)*$B$23+SUM($B$68:N68))/2*$B30</f>
        <v>-166202.1152</v>
      </c>
      <c r="O66" s="262">
        <f>-(($B$20+$B$21)*$B$23+($B$20+$B$21)*$B$23+SUM($B$68:O68))/2*$B30</f>
        <v>-164313.45480000001</v>
      </c>
      <c r="P66" s="262">
        <f>-(($B$20+$B$21)*$B$23+($B$20+$B$21)*$B$23+SUM($B$68:P68))/2*$B30</f>
        <v>-162424.79439999998</v>
      </c>
      <c r="Q66" s="262">
        <f>-(($B$20+$B$21)*$B$23+($B$20+$B$21)*$B$23+SUM($B$68:Q68))/2*$B30</f>
        <v>-160536.13399999999</v>
      </c>
      <c r="R66" s="262">
        <f>-(($B$20+$B$21)*$B$23+($B$20+$B$21)*$B$23+SUM($B$68:R68))/2*$B30</f>
        <v>-158647.4736</v>
      </c>
      <c r="S66" s="262">
        <f>-(($B$20+$B$21)*$B$23+($B$20+$B$21)*$B$23+SUM($B$68:S68))/2*$B30</f>
        <v>-156758.8132</v>
      </c>
      <c r="T66" s="262">
        <f>-(($B$20+$B$21)*$B$23+($B$20+$B$21)*$B$23+SUM($B$68:T68))/2*$B30</f>
        <v>-154870.15280000001</v>
      </c>
      <c r="U66" s="262">
        <f>-(($B$20+$B$21)*$B$23+($B$20+$B$21)*$B$23+SUM($B$68:U68))/2*$B30</f>
        <v>-152981.49239999999</v>
      </c>
      <c r="V66" s="262">
        <f>-(($B$20+$B$21)*$B$23+($B$20+$B$21)*$B$23+SUM($B$68:V68))/2*$B30</f>
        <v>-151092.83199999999</v>
      </c>
      <c r="W66" s="262">
        <f>-(($B$20+$B$21)*$B$23+($B$20+$B$21)*$B$23+SUM($B$68:W68))/2*$B30</f>
        <v>-149204.1716</v>
      </c>
      <c r="X66" s="262">
        <f>-(($B$20+$B$21)*$B$23+($B$20+$B$21)*$B$23+SUM($B$68:X68))/2*$B30</f>
        <v>-147315.51120000001</v>
      </c>
      <c r="Y66" s="262">
        <f>-(($B$20+$B$21)*$B$23+($B$20+$B$21)*$B$23+SUM($B$68:Y68))/2*$B30</f>
        <v>-145426.85079999999</v>
      </c>
      <c r="Z66" s="262">
        <f>-(($B$20+$B$21)*$B$23+($B$20+$B$21)*$B$23+SUM($B$68:Z68))/2*$B30</f>
        <v>-143538.19040000002</v>
      </c>
      <c r="AA66" s="262">
        <f>-(($B$20+$B$21)*$B$23+($B$20+$B$21)*$B$23+SUM($B$68:AA68))/2*$B30</f>
        <v>-141649.53</v>
      </c>
      <c r="AB66" s="262">
        <f>-(($B$20+$B$21)*$B$23+($B$20+$B$21)*$B$23+SUM($B$68:AB68))/2*$B30</f>
        <v>-139760.86960000001</v>
      </c>
      <c r="AC66" s="262">
        <f>-(($B$20+$B$21)*$B$23+($B$20+$B$21)*$B$23+SUM($B$68:AC68))/2*$B30</f>
        <v>-137872.20919999998</v>
      </c>
      <c r="AD66" s="262">
        <f>-(($B$20+$B$21)*$B$23+($B$20+$B$21)*$B$23+SUM($B$68:AD68))/2*$B30</f>
        <v>-135983.54879999999</v>
      </c>
      <c r="AE66" s="262">
        <f>-(($B$20+$B$21)*$B$23+($B$20+$B$21)*$B$23+SUM($B$68:AE68))/2*$B30</f>
        <v>-134094.88839999997</v>
      </c>
      <c r="AF66" s="262">
        <f>-(($B$20+$B$21)*$B$23+($B$20+$B$21)*$B$23+SUM($B$68:AF68))/2*$B30</f>
        <v>-132206.228</v>
      </c>
      <c r="AG66" s="262">
        <f>-(($B$20+$B$21)*$B$23+($B$20+$B$21)*$B$23+SUM($B$68:AG68))/2*$B30</f>
        <v>-130317.56759999997</v>
      </c>
      <c r="AH66" s="262">
        <f>-(($B$20+$B$21)*$B$23+($B$20+$B$21)*$B$23+SUM($B$68:AH68))/2*$B30</f>
        <v>-128428.90719999999</v>
      </c>
      <c r="AI66" s="262">
        <f>-(($B$20+$B$21)*$B$23+($B$20+$B$21)*$B$23+SUM($B$68:AI68))/2*$B30</f>
        <v>-126540.24679999996</v>
      </c>
      <c r="AJ66" s="262">
        <f>-(($B$20+$B$21)*$B$23+($B$20+$B$21)*$B$23+SUM($B$68:AJ68))/2*$B30</f>
        <v>-124651.58639999997</v>
      </c>
      <c r="AK66" s="262">
        <f>-(($B$20+$B$21)*$B$23+($B$20+$B$21)*$B$23+SUM($B$68:AK68))/2*$B30</f>
        <v>-122762.92599999995</v>
      </c>
      <c r="AL66" s="262">
        <f>-(($B$20+$B$21)*$B$23+($B$20+$B$21)*$B$23+SUM($B$68:AL68))/2*$B30</f>
        <v>-120874.26559999997</v>
      </c>
      <c r="AM66" s="262">
        <f>-(($B$20+$B$21)*$B$23+($B$20+$B$21)*$B$23+SUM($B$68:AM68))/2*$B30</f>
        <v>-118985.60519999995</v>
      </c>
      <c r="AN66" s="262">
        <f>-(($B$20+$B$21)*$B$23+($B$20+$B$21)*$B$23+SUM($B$68:AN68))/2*$B30</f>
        <v>-117096.94479999995</v>
      </c>
      <c r="AO66" s="262">
        <f>-(($B$20+$B$21)*$B$23+($B$20+$B$21)*$B$23+SUM($B$68:AO68))/2*$B30</f>
        <v>-115208.28439999993</v>
      </c>
      <c r="AP66" s="262">
        <f>-(($B$20+$B$21)*$B$23+($B$20+$B$21)*$B$23+SUM($B$68:AP68))/2*$B30</f>
        <v>-113319.62399999995</v>
      </c>
      <c r="AQ66" s="262">
        <f>-(($B$20+$B$21)*$B$23+($B$20+$B$21)*$B$23+SUM($B$68:AQ68))/2*$B30</f>
        <v>-111430.96359999993</v>
      </c>
      <c r="AR66" s="262">
        <f>-(($B$20+$B$21)*$B$23+($B$20+$B$21)*$B$23+SUM($B$68:AR68))/2*$B30</f>
        <v>-109542.30319999995</v>
      </c>
      <c r="AS66" s="262">
        <f>-(($B$20+$B$21)*$B$23+($B$20+$B$21)*$B$23+SUM($B$68:AS68))/2*$B30</f>
        <v>-107653.64279999991</v>
      </c>
      <c r="AT66" s="262">
        <f>-(($B$20+$B$21)*$B$23+($B$20+$B$21)*$B$23+SUM($B$68:AT68))/2*$B30</f>
        <v>-105764.98239999994</v>
      </c>
      <c r="AU66" s="262">
        <f>-(($B$20+$B$21)*$B$23+($B$20+$B$21)*$B$23+SUM($B$68:AU68))/2*$B30</f>
        <v>-103876.32199999991</v>
      </c>
      <c r="AV66" s="262">
        <f>-(($B$20+$B$21)*$B$23+($B$20+$B$21)*$B$23+SUM($B$68:AV68))/2*$B30</f>
        <v>-101987.66159999993</v>
      </c>
      <c r="AW66" s="262">
        <f>-(($B$20+$B$21)*$B$23+($B$20+$B$21)*$B$23+SUM($B$68:AW68))/2*$B30</f>
        <v>-100099.0011999999</v>
      </c>
      <c r="AX66" s="262">
        <f>-(($B$20+$B$21)*$B$23+($B$20+$B$21)*$B$23+SUM($B$68:AX68))/2*$B30</f>
        <v>-98210.340799999918</v>
      </c>
      <c r="AY66" s="262">
        <f>-(($B$20+$B$21)*$B$23+($B$20+$B$21)*$B$23+SUM($B$68:AY68))/2*$B30</f>
        <v>-96321.68039999991</v>
      </c>
      <c r="AZ66" s="262">
        <f>-(($B$20+$B$21)*$B$23+($B$20+$B$21)*$B$23+SUM($B$68:AZ68))/2*$B30</f>
        <v>-94433.019999999917</v>
      </c>
    </row>
    <row r="67" spans="1:52" s="201" customFormat="1" ht="14.25" x14ac:dyDescent="0.25">
      <c r="A67" s="265" t="s">
        <v>551</v>
      </c>
      <c r="B67" s="260">
        <f t="shared" ref="B67:AZ67" si="10">B59+B60</f>
        <v>0</v>
      </c>
      <c r="C67" s="260">
        <f t="shared" si="10"/>
        <v>436048.74540000001</v>
      </c>
      <c r="D67" s="260">
        <f t="shared" si="10"/>
        <v>456627.99371666665</v>
      </c>
      <c r="E67" s="260">
        <f t="shared" si="10"/>
        <v>477768.09675416665</v>
      </c>
      <c r="F67" s="260">
        <f t="shared" si="10"/>
        <v>499485.80182079173</v>
      </c>
      <c r="G67" s="260">
        <f t="shared" si="10"/>
        <v>521798.37822741549</v>
      </c>
      <c r="H67" s="260">
        <f t="shared" si="10"/>
        <v>544723.67211423791</v>
      </c>
      <c r="I67" s="260">
        <f t="shared" si="10"/>
        <v>568280.06500566518</v>
      </c>
      <c r="J67" s="260">
        <f t="shared" si="10"/>
        <v>592486.48987183499</v>
      </c>
      <c r="K67" s="260">
        <f t="shared" si="10"/>
        <v>617362.44767199014</v>
      </c>
      <c r="L67" s="260">
        <f t="shared" si="10"/>
        <v>642928.02439414989</v>
      </c>
      <c r="M67" s="261">
        <f t="shared" si="10"/>
        <v>669203.9086059744</v>
      </c>
      <c r="N67" s="260">
        <f t="shared" si="10"/>
        <v>696211.40953215363</v>
      </c>
      <c r="O67" s="260">
        <f t="shared" si="10"/>
        <v>723972.47567411826</v>
      </c>
      <c r="P67" s="260">
        <f t="shared" si="10"/>
        <v>752509.71398834186</v>
      </c>
      <c r="Q67" s="260">
        <f t="shared" si="10"/>
        <v>781846.40963999217</v>
      </c>
      <c r="R67" s="260">
        <f t="shared" si="10"/>
        <v>812006.54634919204</v>
      </c>
      <c r="S67" s="260">
        <f t="shared" si="10"/>
        <v>843014.82734766777</v>
      </c>
      <c r="T67" s="260">
        <f t="shared" si="10"/>
        <v>874896.69696409779</v>
      </c>
      <c r="U67" s="260">
        <f t="shared" si="10"/>
        <v>907678.36285702069</v>
      </c>
      <c r="V67" s="260">
        <f t="shared" si="10"/>
        <v>941386.81891473127</v>
      </c>
      <c r="W67" s="260">
        <f t="shared" si="10"/>
        <v>976049.86884217337</v>
      </c>
      <c r="X67" s="260">
        <f t="shared" si="10"/>
        <v>1011696.1504554385</v>
      </c>
      <c r="Y67" s="260">
        <f t="shared" si="10"/>
        <v>1048355.1607051018</v>
      </c>
      <c r="Z67" s="260">
        <f t="shared" si="10"/>
        <v>1086057.2814502548</v>
      </c>
      <c r="AA67" s="260">
        <f t="shared" si="10"/>
        <v>1124833.8060057624</v>
      </c>
      <c r="AB67" s="260">
        <f t="shared" si="10"/>
        <v>1164716.9664859353</v>
      </c>
      <c r="AC67" s="260">
        <f t="shared" si="10"/>
        <v>1205739.9619685134</v>
      </c>
      <c r="AD67" s="260">
        <f t="shared" si="10"/>
        <v>1247936.9875035689</v>
      </c>
      <c r="AE67" s="260">
        <f t="shared" si="10"/>
        <v>1291343.263992676</v>
      </c>
      <c r="AF67" s="260">
        <f t="shared" si="10"/>
        <v>1335995.0689644562</v>
      </c>
      <c r="AG67" s="260">
        <f t="shared" si="10"/>
        <v>1381929.7682733899</v>
      </c>
      <c r="AH67" s="260">
        <f t="shared" si="10"/>
        <v>1429185.8487495915</v>
      </c>
      <c r="AI67" s="260">
        <f t="shared" si="10"/>
        <v>1477802.9518280793</v>
      </c>
      <c r="AJ67" s="260">
        <f t="shared" si="10"/>
        <v>1527821.9081869218</v>
      </c>
      <c r="AK67" s="260">
        <f t="shared" si="10"/>
        <v>1579284.7734245295</v>
      </c>
      <c r="AL67" s="260">
        <f t="shared" si="10"/>
        <v>1632234.8648072653</v>
      </c>
      <c r="AM67" s="260">
        <f t="shared" si="10"/>
        <v>1686716.7991194832</v>
      </c>
      <c r="AN67" s="260">
        <f t="shared" si="10"/>
        <v>1742776.5316490678</v>
      </c>
      <c r="AO67" s="260">
        <f t="shared" si="10"/>
        <v>1800461.3963425399</v>
      </c>
      <c r="AP67" s="260">
        <f t="shared" si="10"/>
        <v>1859820.147164816</v>
      </c>
      <c r="AQ67" s="260">
        <f t="shared" si="10"/>
        <v>1920903.0006997609</v>
      </c>
      <c r="AR67" s="260">
        <f t="shared" si="10"/>
        <v>1983761.6800287538</v>
      </c>
      <c r="AS67" s="260">
        <f t="shared" si="10"/>
        <v>2048449.4599256166</v>
      </c>
      <c r="AT67" s="260">
        <f t="shared" si="10"/>
        <v>2115021.2134073852</v>
      </c>
      <c r="AU67" s="260">
        <f t="shared" si="10"/>
        <v>2183533.4596816069</v>
      </c>
      <c r="AV67" s="260">
        <f t="shared" si="10"/>
        <v>2254044.413532055</v>
      </c>
      <c r="AW67" s="260">
        <f t="shared" si="10"/>
        <v>2326614.0361860166</v>
      </c>
      <c r="AX67" s="260">
        <f t="shared" si="10"/>
        <v>2401304.0877075973</v>
      </c>
      <c r="AY67" s="260">
        <f t="shared" si="10"/>
        <v>1152889.7618644598</v>
      </c>
      <c r="AZ67" s="260">
        <f t="shared" si="10"/>
        <v>1192254.7655323935</v>
      </c>
    </row>
    <row r="68" spans="1:52" x14ac:dyDescent="0.25">
      <c r="A68" s="264" t="s">
        <v>552</v>
      </c>
      <c r="B68" s="262">
        <v>0</v>
      </c>
      <c r="C68" s="262">
        <f>IF($B$20-ABS(SUM($B$68:B68))&gt;0,-$B$20/$B$22,0)</f>
        <v>-171696.4</v>
      </c>
      <c r="D68" s="262">
        <f>IF($B$20-ABS(SUM($B$68:C68))&gt;0,-$B$20/$B$22,0)</f>
        <v>-171696.4</v>
      </c>
      <c r="E68" s="262">
        <f>IF($B$20-ABS(SUM($B$68:D68))&gt;0,-$B$20/$B$22,0)</f>
        <v>-171696.4</v>
      </c>
      <c r="F68" s="262">
        <f>IF($B$20-ABS(SUM($B$68:E68))&gt;0,-$B$20/$B$22,0)</f>
        <v>-171696.4</v>
      </c>
      <c r="G68" s="262">
        <f>IF($B$20-ABS(SUM($B$68:F68))&gt;0,-$B$20/$B$22,0)</f>
        <v>-171696.4</v>
      </c>
      <c r="H68" s="262">
        <f>IF($B$20-ABS(SUM($B$68:G68))&gt;0,-$B$20/$B$22,0)</f>
        <v>-171696.4</v>
      </c>
      <c r="I68" s="262">
        <f>IF($B$20-ABS(SUM($B$68:H68))&gt;0,-$B$20/$B$22,0)</f>
        <v>-171696.4</v>
      </c>
      <c r="J68" s="262">
        <f>IF($B$20-ABS(SUM($B$68:I68))&gt;0,-$B$20/$B$22,0)</f>
        <v>-171696.4</v>
      </c>
      <c r="K68" s="262">
        <f>IF($B$20-ABS(SUM($B$68:J68))&gt;0,-$B$20/$B$22,0)</f>
        <v>-171696.4</v>
      </c>
      <c r="L68" s="262">
        <f>IF($B$20-ABS(SUM($B$68:K68))&gt;0,-$B$20/$B$22,0)</f>
        <v>-171696.4</v>
      </c>
      <c r="M68" s="262">
        <f>IF($B$20-ABS(SUM($B$68:L68))&gt;0,-$B$20/$B$22,0)</f>
        <v>-171696.4</v>
      </c>
      <c r="N68" s="262">
        <f>IF($B$20-ABS(SUM($B$68:M68))&gt;0,-$B$20/$B$22,0)</f>
        <v>-171696.4</v>
      </c>
      <c r="O68" s="262">
        <f>IF($B$20-ABS(SUM($B$68:N68))&gt;0,-$B$20/$B$22,0)</f>
        <v>-171696.4</v>
      </c>
      <c r="P68" s="262">
        <f>IF($B$20-ABS(SUM($B$68:O68))&gt;0,-$B$20/$B$22,0)</f>
        <v>-171696.4</v>
      </c>
      <c r="Q68" s="262">
        <f>IF($B$20-ABS(SUM($B$68:P68))&gt;0,-$B$20/$B$22,0)</f>
        <v>-171696.4</v>
      </c>
      <c r="R68" s="262">
        <f>IF($B$20-ABS(SUM($B$68:Q68))&gt;0,-$B$20/$B$22,0)</f>
        <v>-171696.4</v>
      </c>
      <c r="S68" s="262">
        <f>IF($B$20-ABS(SUM($B$68:R68))&gt;0,-$B$20/$B$22,0)</f>
        <v>-171696.4</v>
      </c>
      <c r="T68" s="262">
        <f>IF($B$20-ABS(SUM($B$68:S68))&gt;0,-$B$20/$B$22,0)</f>
        <v>-171696.4</v>
      </c>
      <c r="U68" s="262">
        <f>IF($B$20-ABS(SUM($B$68:T68))&gt;0,-$B$20/$B$22,0)</f>
        <v>-171696.4</v>
      </c>
      <c r="V68" s="262">
        <f>IF($B$20-ABS(SUM($B$68:U68))&gt;0,-$B$20/$B$22,0)</f>
        <v>-171696.4</v>
      </c>
      <c r="W68" s="262">
        <f>IF($B$20-ABS(SUM($B$68:V68))&gt;0,-$B$20/$B$22,0)</f>
        <v>-171696.4</v>
      </c>
      <c r="X68" s="262">
        <f>IF($B$20-ABS(SUM($B$68:W68))&gt;0,-$B$20/$B$22,0)</f>
        <v>-171696.4</v>
      </c>
      <c r="Y68" s="262">
        <f>IF($B$20-ABS(SUM($B$68:X68))&gt;0,-$B$20/$B$22,0)</f>
        <v>-171696.4</v>
      </c>
      <c r="Z68" s="262">
        <f>IF($B$20-ABS(SUM($B$68:Y68))&gt;0,-$B$20/$B$22,0)</f>
        <v>-171696.4</v>
      </c>
      <c r="AA68" s="262">
        <f>IF($B$20-ABS(SUM($B$68:Z68))&gt;0,-$B$20/$B$22,0)</f>
        <v>-171696.4</v>
      </c>
      <c r="AB68" s="262">
        <f>IF($B$20-ABS(SUM($B$68:AA68))&gt;0,-$B$20/$B$22,0)</f>
        <v>-171696.4</v>
      </c>
      <c r="AC68" s="262">
        <f>IF($B$20-ABS(SUM($B$68:AB68))&gt;0,-$B$20/$B$22,0)</f>
        <v>-171696.4</v>
      </c>
      <c r="AD68" s="262">
        <f>IF($B$20-ABS(SUM($B$68:AC68))&gt;0,-$B$20/$B$22,0)</f>
        <v>-171696.4</v>
      </c>
      <c r="AE68" s="262">
        <f>IF($B$20-ABS(SUM($B$68:AD68))&gt;0,-$B$20/$B$22,0)</f>
        <v>-171696.4</v>
      </c>
      <c r="AF68" s="262">
        <f>IF($B$20-ABS(SUM($B$68:AE68))&gt;0,-$B$20/$B$22,0)</f>
        <v>-171696.4</v>
      </c>
      <c r="AG68" s="262">
        <f>IF($B$20-ABS(SUM($B$68:AF68))&gt;0,-$B$20/$B$22,0)</f>
        <v>-171696.4</v>
      </c>
      <c r="AH68" s="262">
        <f>IF($B$20-ABS(SUM($B$68:AG68))&gt;0,-$B$20/$B$22,0)</f>
        <v>-171696.4</v>
      </c>
      <c r="AI68" s="262">
        <f>IF($B$20-ABS(SUM($B$68:AH68))&gt;0,-$B$20/$B$22,0)</f>
        <v>-171696.4</v>
      </c>
      <c r="AJ68" s="262">
        <f>IF($B$20-ABS(SUM($B$68:AI68))&gt;0,-$B$20/$B$22,0)</f>
        <v>-171696.4</v>
      </c>
      <c r="AK68" s="262">
        <f>IF($B$20-ABS(SUM($B$68:AJ68))&gt;0,-$B$20/$B$22,0)</f>
        <v>-171696.4</v>
      </c>
      <c r="AL68" s="262">
        <f>IF($B$20-ABS(SUM($B$68:AK68))&gt;0,-$B$20/$B$22,0)</f>
        <v>-171696.4</v>
      </c>
      <c r="AM68" s="262">
        <f>IF($B$20-ABS(SUM($B$68:AL68))&gt;0,-$B$20/$B$22,0)</f>
        <v>-171696.4</v>
      </c>
      <c r="AN68" s="262">
        <f>IF($B$20-ABS(SUM($B$68:AM68))&gt;0,-$B$20/$B$22,0)</f>
        <v>-171696.4</v>
      </c>
      <c r="AO68" s="262">
        <f>IF($B$20-ABS(SUM($B$68:AN68))&gt;0,-$B$20/$B$22,0)</f>
        <v>-171696.4</v>
      </c>
      <c r="AP68" s="262">
        <f>IF($B$20-ABS(SUM($B$68:AO68))&gt;0,-$B$20/$B$22,0)</f>
        <v>-171696.4</v>
      </c>
      <c r="AQ68" s="262">
        <f>IF($B$20-ABS(SUM($B$68:AP68))&gt;0,-$B$20/$B$22,0)</f>
        <v>-171696.4</v>
      </c>
      <c r="AR68" s="262">
        <f>IF($B$20-ABS(SUM($B$68:AQ68))&gt;0,-$B$20/$B$22,0)</f>
        <v>-171696.4</v>
      </c>
      <c r="AS68" s="262">
        <f>IF($B$20-ABS(SUM($B$68:AR68))&gt;0,-$B$20/$B$22,0)</f>
        <v>-171696.4</v>
      </c>
      <c r="AT68" s="262">
        <f>IF($B$20-ABS(SUM($B$68:AS68))&gt;0,-$B$20/$B$22,0)</f>
        <v>-171696.4</v>
      </c>
      <c r="AU68" s="262">
        <f>IF($B$20-ABS(SUM($B$68:AT68))&gt;0,-$B$20/$B$22,0)</f>
        <v>-171696.4</v>
      </c>
      <c r="AV68" s="262">
        <f>IF($B$20-ABS(SUM($B$68:AU68))&gt;0,-$B$20/$B$22,0)</f>
        <v>-171696.4</v>
      </c>
      <c r="AW68" s="262">
        <f>IF($B$20-ABS(SUM($B$68:AV68))&gt;0,-$B$20/$B$22,0)</f>
        <v>-171696.4</v>
      </c>
      <c r="AX68" s="262">
        <f>IF($B$20-ABS(SUM($B$68:AW68))&gt;0,-$B$20/$B$22,0)</f>
        <v>-171696.4</v>
      </c>
      <c r="AY68" s="262">
        <f>IF($B$20-ABS(SUM($B$68:AX68))&gt;0,-$B$20/$B$22,0)</f>
        <v>-171696.4</v>
      </c>
      <c r="AZ68" s="262">
        <f>IF($B$20-ABS(SUM($B$68:AY68))&gt;0,-$B$20/$B$22,0)</f>
        <v>-171696.4</v>
      </c>
    </row>
    <row r="69" spans="1:52" s="201" customFormat="1" ht="14.25" x14ac:dyDescent="0.25">
      <c r="A69" s="265" t="s">
        <v>553</v>
      </c>
      <c r="B69" s="260">
        <f t="shared" ref="B69:AZ69" si="11">B67+B68</f>
        <v>0</v>
      </c>
      <c r="C69" s="260">
        <f t="shared" si="11"/>
        <v>264352.34539999999</v>
      </c>
      <c r="D69" s="260">
        <f t="shared" si="11"/>
        <v>284931.59371666668</v>
      </c>
      <c r="E69" s="260">
        <f t="shared" si="11"/>
        <v>306071.69675416662</v>
      </c>
      <c r="F69" s="260">
        <f t="shared" si="11"/>
        <v>327789.40182079177</v>
      </c>
      <c r="G69" s="260">
        <f t="shared" si="11"/>
        <v>350101.97822741547</v>
      </c>
      <c r="H69" s="260">
        <f t="shared" si="11"/>
        <v>373027.27211423789</v>
      </c>
      <c r="I69" s="260">
        <f t="shared" si="11"/>
        <v>396583.66500566516</v>
      </c>
      <c r="J69" s="260">
        <f t="shared" si="11"/>
        <v>420790.08987183496</v>
      </c>
      <c r="K69" s="260">
        <f t="shared" si="11"/>
        <v>445666.04767199012</v>
      </c>
      <c r="L69" s="260">
        <f t="shared" si="11"/>
        <v>471231.62439414987</v>
      </c>
      <c r="M69" s="261">
        <f t="shared" si="11"/>
        <v>497507.50860597438</v>
      </c>
      <c r="N69" s="260">
        <f t="shared" si="11"/>
        <v>524515.00953215361</v>
      </c>
      <c r="O69" s="260">
        <f t="shared" si="11"/>
        <v>552276.07567411824</v>
      </c>
      <c r="P69" s="260">
        <f t="shared" si="11"/>
        <v>580813.31398834183</v>
      </c>
      <c r="Q69" s="260">
        <f t="shared" si="11"/>
        <v>610150.00963999215</v>
      </c>
      <c r="R69" s="260">
        <f t="shared" si="11"/>
        <v>640310.14634919201</v>
      </c>
      <c r="S69" s="260">
        <f t="shared" si="11"/>
        <v>671318.42734766775</v>
      </c>
      <c r="T69" s="260">
        <f t="shared" si="11"/>
        <v>703200.29696409777</v>
      </c>
      <c r="U69" s="260">
        <f t="shared" si="11"/>
        <v>735981.96285702067</v>
      </c>
      <c r="V69" s="260">
        <f t="shared" si="11"/>
        <v>769690.41891473124</v>
      </c>
      <c r="W69" s="260">
        <f t="shared" si="11"/>
        <v>804353.46884217334</v>
      </c>
      <c r="X69" s="260">
        <f t="shared" si="11"/>
        <v>839999.75045543851</v>
      </c>
      <c r="Y69" s="260">
        <f t="shared" si="11"/>
        <v>876658.76070510177</v>
      </c>
      <c r="Z69" s="260">
        <f t="shared" si="11"/>
        <v>914360.88145025482</v>
      </c>
      <c r="AA69" s="260">
        <f t="shared" si="11"/>
        <v>953137.4060057624</v>
      </c>
      <c r="AB69" s="260">
        <f t="shared" si="11"/>
        <v>993020.56648593524</v>
      </c>
      <c r="AC69" s="260">
        <f t="shared" si="11"/>
        <v>1034043.5619685134</v>
      </c>
      <c r="AD69" s="260">
        <f t="shared" si="11"/>
        <v>1076240.587503569</v>
      </c>
      <c r="AE69" s="260">
        <f t="shared" si="11"/>
        <v>1119646.8639926761</v>
      </c>
      <c r="AF69" s="260">
        <f t="shared" si="11"/>
        <v>1164298.6689644563</v>
      </c>
      <c r="AG69" s="260">
        <f t="shared" si="11"/>
        <v>1210233.36827339</v>
      </c>
      <c r="AH69" s="260">
        <f t="shared" si="11"/>
        <v>1257489.4487495916</v>
      </c>
      <c r="AI69" s="260">
        <f t="shared" si="11"/>
        <v>1306106.5518280794</v>
      </c>
      <c r="AJ69" s="260">
        <f t="shared" si="11"/>
        <v>1356125.5081869219</v>
      </c>
      <c r="AK69" s="260">
        <f t="shared" si="11"/>
        <v>1407588.3734245296</v>
      </c>
      <c r="AL69" s="260">
        <f t="shared" si="11"/>
        <v>1460538.4648072654</v>
      </c>
      <c r="AM69" s="260">
        <f t="shared" si="11"/>
        <v>1515020.3991194833</v>
      </c>
      <c r="AN69" s="260">
        <f t="shared" si="11"/>
        <v>1571080.1316490679</v>
      </c>
      <c r="AO69" s="260">
        <f t="shared" si="11"/>
        <v>1628764.99634254</v>
      </c>
      <c r="AP69" s="260">
        <f t="shared" si="11"/>
        <v>1688123.7471648161</v>
      </c>
      <c r="AQ69" s="260">
        <f t="shared" si="11"/>
        <v>1749206.600699761</v>
      </c>
      <c r="AR69" s="260">
        <f t="shared" si="11"/>
        <v>1812065.2800287539</v>
      </c>
      <c r="AS69" s="260">
        <f t="shared" si="11"/>
        <v>1876753.0599256167</v>
      </c>
      <c r="AT69" s="260">
        <f t="shared" si="11"/>
        <v>1943324.8134073853</v>
      </c>
      <c r="AU69" s="260">
        <f t="shared" si="11"/>
        <v>2011837.0596816069</v>
      </c>
      <c r="AV69" s="260">
        <f t="shared" si="11"/>
        <v>2082348.0135320551</v>
      </c>
      <c r="AW69" s="260">
        <f t="shared" si="11"/>
        <v>2154917.6361860167</v>
      </c>
      <c r="AX69" s="260">
        <f t="shared" si="11"/>
        <v>2229607.6877075974</v>
      </c>
      <c r="AY69" s="260">
        <f t="shared" si="11"/>
        <v>981193.36186445982</v>
      </c>
      <c r="AZ69" s="260">
        <f t="shared" si="11"/>
        <v>1020558.3655323935</v>
      </c>
    </row>
    <row r="70" spans="1:52" x14ac:dyDescent="0.25">
      <c r="A70" s="264" t="s">
        <v>554</v>
      </c>
      <c r="B70" s="262">
        <f t="shared" ref="B70:AZ70" si="12">-B56</f>
        <v>0</v>
      </c>
      <c r="C70" s="262">
        <f t="shared" si="12"/>
        <v>0</v>
      </c>
      <c r="D70" s="262">
        <f t="shared" si="12"/>
        <v>0</v>
      </c>
      <c r="E70" s="262">
        <f t="shared" si="12"/>
        <v>0</v>
      </c>
      <c r="F70" s="262">
        <f t="shared" si="12"/>
        <v>0</v>
      </c>
      <c r="G70" s="262">
        <f t="shared" si="12"/>
        <v>0</v>
      </c>
      <c r="H70" s="262">
        <f t="shared" si="12"/>
        <v>0</v>
      </c>
      <c r="I70" s="262">
        <f t="shared" si="12"/>
        <v>0</v>
      </c>
      <c r="J70" s="262">
        <f t="shared" si="12"/>
        <v>0</v>
      </c>
      <c r="K70" s="262">
        <f t="shared" si="12"/>
        <v>0</v>
      </c>
      <c r="L70" s="262">
        <f t="shared" si="12"/>
        <v>0</v>
      </c>
      <c r="M70" s="263">
        <f t="shared" si="12"/>
        <v>0</v>
      </c>
      <c r="N70" s="262">
        <f t="shared" si="12"/>
        <v>0</v>
      </c>
      <c r="O70" s="262">
        <f t="shared" si="12"/>
        <v>0</v>
      </c>
      <c r="P70" s="262">
        <f t="shared" si="12"/>
        <v>0</v>
      </c>
      <c r="Q70" s="262">
        <f t="shared" si="12"/>
        <v>0</v>
      </c>
      <c r="R70" s="262">
        <f t="shared" si="12"/>
        <v>0</v>
      </c>
      <c r="S70" s="262">
        <f t="shared" si="12"/>
        <v>0</v>
      </c>
      <c r="T70" s="262">
        <f t="shared" si="12"/>
        <v>0</v>
      </c>
      <c r="U70" s="262">
        <f t="shared" si="12"/>
        <v>0</v>
      </c>
      <c r="V70" s="262">
        <f t="shared" si="12"/>
        <v>0</v>
      </c>
      <c r="W70" s="262">
        <f t="shared" si="12"/>
        <v>0</v>
      </c>
      <c r="X70" s="262">
        <f t="shared" si="12"/>
        <v>0</v>
      </c>
      <c r="Y70" s="262">
        <f t="shared" si="12"/>
        <v>0</v>
      </c>
      <c r="Z70" s="262">
        <f t="shared" si="12"/>
        <v>0</v>
      </c>
      <c r="AA70" s="262">
        <f t="shared" si="12"/>
        <v>0</v>
      </c>
      <c r="AB70" s="262">
        <f t="shared" si="12"/>
        <v>0</v>
      </c>
      <c r="AC70" s="262">
        <f t="shared" si="12"/>
        <v>0</v>
      </c>
      <c r="AD70" s="262">
        <f t="shared" si="12"/>
        <v>0</v>
      </c>
      <c r="AE70" s="262">
        <f t="shared" si="12"/>
        <v>0</v>
      </c>
      <c r="AF70" s="262">
        <f t="shared" si="12"/>
        <v>0</v>
      </c>
      <c r="AG70" s="262">
        <f t="shared" si="12"/>
        <v>0</v>
      </c>
      <c r="AH70" s="262">
        <f t="shared" si="12"/>
        <v>0</v>
      </c>
      <c r="AI70" s="262">
        <f t="shared" si="12"/>
        <v>0</v>
      </c>
      <c r="AJ70" s="262">
        <f t="shared" si="12"/>
        <v>0</v>
      </c>
      <c r="AK70" s="262">
        <f t="shared" si="12"/>
        <v>0</v>
      </c>
      <c r="AL70" s="262">
        <f t="shared" si="12"/>
        <v>0</v>
      </c>
      <c r="AM70" s="262">
        <f t="shared" si="12"/>
        <v>0</v>
      </c>
      <c r="AN70" s="262">
        <f t="shared" si="12"/>
        <v>0</v>
      </c>
      <c r="AO70" s="262">
        <f t="shared" si="12"/>
        <v>0</v>
      </c>
      <c r="AP70" s="262">
        <f t="shared" si="12"/>
        <v>0</v>
      </c>
      <c r="AQ70" s="262">
        <f t="shared" si="12"/>
        <v>0</v>
      </c>
      <c r="AR70" s="262">
        <f t="shared" si="12"/>
        <v>0</v>
      </c>
      <c r="AS70" s="262">
        <f t="shared" si="12"/>
        <v>0</v>
      </c>
      <c r="AT70" s="262">
        <f t="shared" si="12"/>
        <v>0</v>
      </c>
      <c r="AU70" s="262">
        <f t="shared" si="12"/>
        <v>0</v>
      </c>
      <c r="AV70" s="262">
        <f t="shared" si="12"/>
        <v>0</v>
      </c>
      <c r="AW70" s="262">
        <f t="shared" si="12"/>
        <v>0</v>
      </c>
      <c r="AX70" s="262">
        <f t="shared" si="12"/>
        <v>0</v>
      </c>
      <c r="AY70" s="262">
        <f t="shared" si="12"/>
        <v>0</v>
      </c>
      <c r="AZ70" s="262">
        <f t="shared" si="12"/>
        <v>0</v>
      </c>
    </row>
    <row r="71" spans="1:52" s="201" customFormat="1" ht="14.25" x14ac:dyDescent="0.25">
      <c r="A71" s="265" t="s">
        <v>555</v>
      </c>
      <c r="B71" s="260">
        <f t="shared" ref="B71:AZ71" si="13">B69+B70</f>
        <v>0</v>
      </c>
      <c r="C71" s="260">
        <f t="shared" si="13"/>
        <v>264352.34539999999</v>
      </c>
      <c r="D71" s="260">
        <f t="shared" si="13"/>
        <v>284931.59371666668</v>
      </c>
      <c r="E71" s="260">
        <f t="shared" si="13"/>
        <v>306071.69675416662</v>
      </c>
      <c r="F71" s="260">
        <f t="shared" si="13"/>
        <v>327789.40182079177</v>
      </c>
      <c r="G71" s="260">
        <f t="shared" si="13"/>
        <v>350101.97822741547</v>
      </c>
      <c r="H71" s="260">
        <f t="shared" si="13"/>
        <v>373027.27211423789</v>
      </c>
      <c r="I71" s="260">
        <f t="shared" si="13"/>
        <v>396583.66500566516</v>
      </c>
      <c r="J71" s="260">
        <f t="shared" si="13"/>
        <v>420790.08987183496</v>
      </c>
      <c r="K71" s="260">
        <f t="shared" si="13"/>
        <v>445666.04767199012</v>
      </c>
      <c r="L71" s="260">
        <f t="shared" si="13"/>
        <v>471231.62439414987</v>
      </c>
      <c r="M71" s="261">
        <f t="shared" si="13"/>
        <v>497507.50860597438</v>
      </c>
      <c r="N71" s="260">
        <f t="shared" si="13"/>
        <v>524515.00953215361</v>
      </c>
      <c r="O71" s="260">
        <f t="shared" si="13"/>
        <v>552276.07567411824</v>
      </c>
      <c r="P71" s="260">
        <f t="shared" si="13"/>
        <v>580813.31398834183</v>
      </c>
      <c r="Q71" s="260">
        <f t="shared" si="13"/>
        <v>610150.00963999215</v>
      </c>
      <c r="R71" s="260">
        <f t="shared" si="13"/>
        <v>640310.14634919201</v>
      </c>
      <c r="S71" s="260">
        <f t="shared" si="13"/>
        <v>671318.42734766775</v>
      </c>
      <c r="T71" s="260">
        <f t="shared" si="13"/>
        <v>703200.29696409777</v>
      </c>
      <c r="U71" s="260">
        <f t="shared" si="13"/>
        <v>735981.96285702067</v>
      </c>
      <c r="V71" s="260">
        <f t="shared" si="13"/>
        <v>769690.41891473124</v>
      </c>
      <c r="W71" s="260">
        <f t="shared" si="13"/>
        <v>804353.46884217334</v>
      </c>
      <c r="X71" s="260">
        <f t="shared" si="13"/>
        <v>839999.75045543851</v>
      </c>
      <c r="Y71" s="260">
        <f t="shared" si="13"/>
        <v>876658.76070510177</v>
      </c>
      <c r="Z71" s="260">
        <f t="shared" si="13"/>
        <v>914360.88145025482</v>
      </c>
      <c r="AA71" s="260">
        <f t="shared" si="13"/>
        <v>953137.4060057624</v>
      </c>
      <c r="AB71" s="260">
        <f t="shared" si="13"/>
        <v>993020.56648593524</v>
      </c>
      <c r="AC71" s="260">
        <f t="shared" si="13"/>
        <v>1034043.5619685134</v>
      </c>
      <c r="AD71" s="260">
        <f t="shared" si="13"/>
        <v>1076240.587503569</v>
      </c>
      <c r="AE71" s="260">
        <f t="shared" si="13"/>
        <v>1119646.8639926761</v>
      </c>
      <c r="AF71" s="260">
        <f t="shared" si="13"/>
        <v>1164298.6689644563</v>
      </c>
      <c r="AG71" s="260">
        <f t="shared" si="13"/>
        <v>1210233.36827339</v>
      </c>
      <c r="AH71" s="260">
        <f t="shared" si="13"/>
        <v>1257489.4487495916</v>
      </c>
      <c r="AI71" s="260">
        <f t="shared" si="13"/>
        <v>1306106.5518280794</v>
      </c>
      <c r="AJ71" s="260">
        <f t="shared" si="13"/>
        <v>1356125.5081869219</v>
      </c>
      <c r="AK71" s="260">
        <f t="shared" si="13"/>
        <v>1407588.3734245296</v>
      </c>
      <c r="AL71" s="260">
        <f t="shared" si="13"/>
        <v>1460538.4648072654</v>
      </c>
      <c r="AM71" s="260">
        <f t="shared" si="13"/>
        <v>1515020.3991194833</v>
      </c>
      <c r="AN71" s="260">
        <f t="shared" si="13"/>
        <v>1571080.1316490679</v>
      </c>
      <c r="AO71" s="260">
        <f t="shared" si="13"/>
        <v>1628764.99634254</v>
      </c>
      <c r="AP71" s="260">
        <f t="shared" si="13"/>
        <v>1688123.7471648161</v>
      </c>
      <c r="AQ71" s="260">
        <f t="shared" si="13"/>
        <v>1749206.600699761</v>
      </c>
      <c r="AR71" s="260">
        <f t="shared" si="13"/>
        <v>1812065.2800287539</v>
      </c>
      <c r="AS71" s="260">
        <f t="shared" si="13"/>
        <v>1876753.0599256167</v>
      </c>
      <c r="AT71" s="260">
        <f t="shared" si="13"/>
        <v>1943324.8134073853</v>
      </c>
      <c r="AU71" s="260">
        <f t="shared" si="13"/>
        <v>2011837.0596816069</v>
      </c>
      <c r="AV71" s="260">
        <f t="shared" si="13"/>
        <v>2082348.0135320551</v>
      </c>
      <c r="AW71" s="260">
        <f t="shared" si="13"/>
        <v>2154917.6361860167</v>
      </c>
      <c r="AX71" s="260">
        <f t="shared" si="13"/>
        <v>2229607.6877075974</v>
      </c>
      <c r="AY71" s="260">
        <f t="shared" si="13"/>
        <v>981193.36186445982</v>
      </c>
      <c r="AZ71" s="260">
        <f t="shared" si="13"/>
        <v>1020558.3655323935</v>
      </c>
    </row>
    <row r="72" spans="1:52" x14ac:dyDescent="0.25">
      <c r="A72" s="264" t="s">
        <v>523</v>
      </c>
      <c r="B72" s="262">
        <f t="shared" ref="B72:AZ72" si="14">-B71*$B$31</f>
        <v>0</v>
      </c>
      <c r="C72" s="262">
        <f t="shared" si="14"/>
        <v>-52870.469080000003</v>
      </c>
      <c r="D72" s="262">
        <f t="shared" si="14"/>
        <v>-56986.318743333337</v>
      </c>
      <c r="E72" s="262">
        <f t="shared" si="14"/>
        <v>-61214.339350833325</v>
      </c>
      <c r="F72" s="262">
        <f t="shared" si="14"/>
        <v>-65557.880364158351</v>
      </c>
      <c r="G72" s="262">
        <f t="shared" si="14"/>
        <v>-70020.395645483091</v>
      </c>
      <c r="H72" s="262">
        <f t="shared" si="14"/>
        <v>-74605.454422847586</v>
      </c>
      <c r="I72" s="262">
        <f t="shared" si="14"/>
        <v>-79316.733001133034</v>
      </c>
      <c r="J72" s="262">
        <f t="shared" si="14"/>
        <v>-84158.017974367001</v>
      </c>
      <c r="K72" s="262">
        <f t="shared" si="14"/>
        <v>-89133.209534398033</v>
      </c>
      <c r="L72" s="262">
        <f t="shared" si="14"/>
        <v>-94246.324878829982</v>
      </c>
      <c r="M72" s="263">
        <f t="shared" si="14"/>
        <v>-99501.501721194887</v>
      </c>
      <c r="N72" s="262">
        <f t="shared" si="14"/>
        <v>-104903.00190643073</v>
      </c>
      <c r="O72" s="262">
        <f t="shared" si="14"/>
        <v>-110455.21513482365</v>
      </c>
      <c r="P72" s="262">
        <f t="shared" si="14"/>
        <v>-116162.66279766837</v>
      </c>
      <c r="Q72" s="262">
        <f t="shared" si="14"/>
        <v>-122030.00192799844</v>
      </c>
      <c r="R72" s="262">
        <f t="shared" si="14"/>
        <v>-128062.02926983841</v>
      </c>
      <c r="S72" s="262">
        <f t="shared" si="14"/>
        <v>-134263.68546953355</v>
      </c>
      <c r="T72" s="262">
        <f t="shared" si="14"/>
        <v>-140640.05939281956</v>
      </c>
      <c r="U72" s="262">
        <f t="shared" si="14"/>
        <v>-147196.39257140414</v>
      </c>
      <c r="V72" s="262">
        <f t="shared" si="14"/>
        <v>-153938.08378294625</v>
      </c>
      <c r="W72" s="262">
        <f t="shared" si="14"/>
        <v>-160870.69376843469</v>
      </c>
      <c r="X72" s="262">
        <f t="shared" si="14"/>
        <v>-167999.95009108773</v>
      </c>
      <c r="Y72" s="262">
        <f t="shared" si="14"/>
        <v>-175331.75214102038</v>
      </c>
      <c r="Z72" s="262">
        <f t="shared" si="14"/>
        <v>-182872.17629005096</v>
      </c>
      <c r="AA72" s="262">
        <f t="shared" si="14"/>
        <v>-190627.48120115249</v>
      </c>
      <c r="AB72" s="262">
        <f t="shared" si="14"/>
        <v>-198604.11329718705</v>
      </c>
      <c r="AC72" s="262">
        <f t="shared" si="14"/>
        <v>-206808.71239370271</v>
      </c>
      <c r="AD72" s="262">
        <f t="shared" si="14"/>
        <v>-215248.11750071379</v>
      </c>
      <c r="AE72" s="262">
        <f t="shared" si="14"/>
        <v>-223929.37279853525</v>
      </c>
      <c r="AF72" s="262">
        <f t="shared" si="14"/>
        <v>-232859.73379289126</v>
      </c>
      <c r="AG72" s="262">
        <f t="shared" si="14"/>
        <v>-242046.67365467802</v>
      </c>
      <c r="AH72" s="262">
        <f t="shared" si="14"/>
        <v>-251497.88974991834</v>
      </c>
      <c r="AI72" s="262">
        <f t="shared" si="14"/>
        <v>-261221.31036561588</v>
      </c>
      <c r="AJ72" s="262">
        <f t="shared" si="14"/>
        <v>-271225.10163738439</v>
      </c>
      <c r="AK72" s="262">
        <f t="shared" si="14"/>
        <v>-281517.67468490591</v>
      </c>
      <c r="AL72" s="262">
        <f t="shared" si="14"/>
        <v>-292107.69296145311</v>
      </c>
      <c r="AM72" s="262">
        <f t="shared" si="14"/>
        <v>-303004.0798238967</v>
      </c>
      <c r="AN72" s="262">
        <f t="shared" si="14"/>
        <v>-314216.02632981358</v>
      </c>
      <c r="AO72" s="262">
        <f t="shared" si="14"/>
        <v>-325752.99926850805</v>
      </c>
      <c r="AP72" s="262">
        <f t="shared" si="14"/>
        <v>-337624.74943296326</v>
      </c>
      <c r="AQ72" s="262">
        <f t="shared" si="14"/>
        <v>-349841.32013995224</v>
      </c>
      <c r="AR72" s="262">
        <f t="shared" si="14"/>
        <v>-362413.05600575078</v>
      </c>
      <c r="AS72" s="262">
        <f t="shared" si="14"/>
        <v>-375350.61198512337</v>
      </c>
      <c r="AT72" s="262">
        <f t="shared" si="14"/>
        <v>-388664.96268147707</v>
      </c>
      <c r="AU72" s="262">
        <f t="shared" si="14"/>
        <v>-402367.41193632141</v>
      </c>
      <c r="AV72" s="262">
        <f t="shared" si="14"/>
        <v>-416469.60270641104</v>
      </c>
      <c r="AW72" s="262">
        <f t="shared" si="14"/>
        <v>-430983.52723720338</v>
      </c>
      <c r="AX72" s="262">
        <f t="shared" si="14"/>
        <v>-445921.5375415195</v>
      </c>
      <c r="AY72" s="262">
        <f t="shared" si="14"/>
        <v>-196238.67237289198</v>
      </c>
      <c r="AZ72" s="262">
        <f t="shared" si="14"/>
        <v>-204111.6731064787</v>
      </c>
    </row>
    <row r="73" spans="1:52" ht="16.5" thickBot="1" x14ac:dyDescent="0.3">
      <c r="A73" s="266" t="s">
        <v>556</v>
      </c>
      <c r="B73" s="267">
        <f t="shared" ref="B73:AZ73" si="15">B71+B72</f>
        <v>0</v>
      </c>
      <c r="C73" s="267">
        <f t="shared" si="15"/>
        <v>211481.87631999998</v>
      </c>
      <c r="D73" s="267">
        <f t="shared" si="15"/>
        <v>227945.27497333335</v>
      </c>
      <c r="E73" s="267">
        <f t="shared" si="15"/>
        <v>244857.3574033333</v>
      </c>
      <c r="F73" s="267">
        <f t="shared" si="15"/>
        <v>262231.5214566334</v>
      </c>
      <c r="G73" s="267">
        <f t="shared" si="15"/>
        <v>280081.58258193237</v>
      </c>
      <c r="H73" s="267">
        <f t="shared" si="15"/>
        <v>298421.81769139029</v>
      </c>
      <c r="I73" s="267">
        <f t="shared" si="15"/>
        <v>317266.93200453214</v>
      </c>
      <c r="J73" s="267">
        <f t="shared" si="15"/>
        <v>336632.07189746795</v>
      </c>
      <c r="K73" s="267">
        <f t="shared" si="15"/>
        <v>356532.83813759207</v>
      </c>
      <c r="L73" s="267">
        <f t="shared" si="15"/>
        <v>376985.29951531987</v>
      </c>
      <c r="M73" s="268">
        <f t="shared" si="15"/>
        <v>398006.00688477949</v>
      </c>
      <c r="N73" s="267">
        <f t="shared" si="15"/>
        <v>419612.00762572291</v>
      </c>
      <c r="O73" s="267">
        <f t="shared" si="15"/>
        <v>441820.8605392946</v>
      </c>
      <c r="P73" s="267">
        <f t="shared" si="15"/>
        <v>464650.65119067347</v>
      </c>
      <c r="Q73" s="267">
        <f t="shared" si="15"/>
        <v>488120.00771199371</v>
      </c>
      <c r="R73" s="267">
        <f t="shared" si="15"/>
        <v>512248.1170793536</v>
      </c>
      <c r="S73" s="267">
        <f t="shared" si="15"/>
        <v>537054.7418781342</v>
      </c>
      <c r="T73" s="267">
        <f t="shared" si="15"/>
        <v>562560.23757127824</v>
      </c>
      <c r="U73" s="267">
        <f t="shared" si="15"/>
        <v>588785.57028561656</v>
      </c>
      <c r="V73" s="267">
        <f t="shared" si="15"/>
        <v>615752.33513178502</v>
      </c>
      <c r="W73" s="267">
        <f t="shared" si="15"/>
        <v>643482.77507373865</v>
      </c>
      <c r="X73" s="267">
        <f t="shared" si="15"/>
        <v>671999.80036435078</v>
      </c>
      <c r="Y73" s="267">
        <f t="shared" si="15"/>
        <v>701327.00856408139</v>
      </c>
      <c r="Z73" s="267">
        <f t="shared" si="15"/>
        <v>731488.70516020386</v>
      </c>
      <c r="AA73" s="267">
        <f t="shared" si="15"/>
        <v>762509.92480460997</v>
      </c>
      <c r="AB73" s="267">
        <f t="shared" si="15"/>
        <v>794416.45318874822</v>
      </c>
      <c r="AC73" s="267">
        <f t="shared" si="15"/>
        <v>827234.84957481071</v>
      </c>
      <c r="AD73" s="267">
        <f t="shared" si="15"/>
        <v>860992.47000285517</v>
      </c>
      <c r="AE73" s="267">
        <f t="shared" si="15"/>
        <v>895717.49119414086</v>
      </c>
      <c r="AF73" s="267">
        <f t="shared" si="15"/>
        <v>931438.93517156504</v>
      </c>
      <c r="AG73" s="267">
        <f t="shared" si="15"/>
        <v>968186.69461871195</v>
      </c>
      <c r="AH73" s="267">
        <f t="shared" si="15"/>
        <v>1005991.5589996732</v>
      </c>
      <c r="AI73" s="267">
        <f t="shared" si="15"/>
        <v>1044885.2414624635</v>
      </c>
      <c r="AJ73" s="267">
        <f t="shared" si="15"/>
        <v>1084900.4065495376</v>
      </c>
      <c r="AK73" s="267">
        <f t="shared" si="15"/>
        <v>1126070.6987396237</v>
      </c>
      <c r="AL73" s="267">
        <f t="shared" si="15"/>
        <v>1168430.7718458124</v>
      </c>
      <c r="AM73" s="267">
        <f t="shared" si="15"/>
        <v>1212016.3192955866</v>
      </c>
      <c r="AN73" s="267">
        <f t="shared" si="15"/>
        <v>1256864.1053192543</v>
      </c>
      <c r="AO73" s="267">
        <f t="shared" si="15"/>
        <v>1303011.997074032</v>
      </c>
      <c r="AP73" s="267">
        <f t="shared" si="15"/>
        <v>1350498.9977318528</v>
      </c>
      <c r="AQ73" s="267">
        <f t="shared" si="15"/>
        <v>1399365.2805598087</v>
      </c>
      <c r="AR73" s="267">
        <f t="shared" si="15"/>
        <v>1449652.2240230031</v>
      </c>
      <c r="AS73" s="267">
        <f t="shared" si="15"/>
        <v>1501402.4479404935</v>
      </c>
      <c r="AT73" s="267">
        <f t="shared" si="15"/>
        <v>1554659.8507259083</v>
      </c>
      <c r="AU73" s="267">
        <f t="shared" si="15"/>
        <v>1609469.6477452856</v>
      </c>
      <c r="AV73" s="267">
        <f t="shared" si="15"/>
        <v>1665878.4108256442</v>
      </c>
      <c r="AW73" s="267">
        <f t="shared" si="15"/>
        <v>1723934.1089488133</v>
      </c>
      <c r="AX73" s="267">
        <f t="shared" si="15"/>
        <v>1783686.150166078</v>
      </c>
      <c r="AY73" s="267">
        <f t="shared" si="15"/>
        <v>784954.6894915679</v>
      </c>
      <c r="AZ73" s="267">
        <f t="shared" si="15"/>
        <v>816446.69242591481</v>
      </c>
    </row>
    <row r="74" spans="1:52" s="272" customFormat="1" ht="16.5" thickBot="1" x14ac:dyDescent="0.3">
      <c r="A74" s="269"/>
      <c r="B74" s="270">
        <v>0</v>
      </c>
      <c r="C74" s="270">
        <v>1</v>
      </c>
      <c r="D74" s="270">
        <f>C74+1</f>
        <v>2</v>
      </c>
      <c r="E74" s="270">
        <f t="shared" ref="E74:AZ74" si="16">D74+1</f>
        <v>3</v>
      </c>
      <c r="F74" s="270">
        <f t="shared" si="16"/>
        <v>4</v>
      </c>
      <c r="G74" s="270">
        <f t="shared" si="16"/>
        <v>5</v>
      </c>
      <c r="H74" s="270">
        <f t="shared" si="16"/>
        <v>6</v>
      </c>
      <c r="I74" s="270">
        <f t="shared" si="16"/>
        <v>7</v>
      </c>
      <c r="J74" s="270">
        <f t="shared" si="16"/>
        <v>8</v>
      </c>
      <c r="K74" s="270">
        <f t="shared" si="16"/>
        <v>9</v>
      </c>
      <c r="L74" s="270">
        <f t="shared" si="16"/>
        <v>10</v>
      </c>
      <c r="M74" s="271">
        <f t="shared" si="16"/>
        <v>11</v>
      </c>
      <c r="N74" s="270">
        <f t="shared" si="16"/>
        <v>12</v>
      </c>
      <c r="O74" s="270">
        <f t="shared" si="16"/>
        <v>13</v>
      </c>
      <c r="P74" s="270">
        <f t="shared" si="16"/>
        <v>14</v>
      </c>
      <c r="Q74" s="270">
        <f t="shared" si="16"/>
        <v>15</v>
      </c>
      <c r="R74" s="270">
        <f t="shared" si="16"/>
        <v>16</v>
      </c>
      <c r="S74" s="270">
        <f t="shared" si="16"/>
        <v>17</v>
      </c>
      <c r="T74" s="270">
        <f t="shared" si="16"/>
        <v>18</v>
      </c>
      <c r="U74" s="270">
        <f t="shared" si="16"/>
        <v>19</v>
      </c>
      <c r="V74" s="270">
        <f t="shared" si="16"/>
        <v>20</v>
      </c>
      <c r="W74" s="270">
        <f t="shared" si="16"/>
        <v>21</v>
      </c>
      <c r="X74" s="270">
        <f t="shared" si="16"/>
        <v>22</v>
      </c>
      <c r="Y74" s="270">
        <f t="shared" si="16"/>
        <v>23</v>
      </c>
      <c r="Z74" s="270">
        <f t="shared" si="16"/>
        <v>24</v>
      </c>
      <c r="AA74" s="270">
        <f t="shared" si="16"/>
        <v>25</v>
      </c>
      <c r="AB74" s="270">
        <f t="shared" si="16"/>
        <v>26</v>
      </c>
      <c r="AC74" s="270">
        <f t="shared" si="16"/>
        <v>27</v>
      </c>
      <c r="AD74" s="270">
        <f t="shared" si="16"/>
        <v>28</v>
      </c>
      <c r="AE74" s="270">
        <f t="shared" si="16"/>
        <v>29</v>
      </c>
      <c r="AF74" s="270">
        <f t="shared" si="16"/>
        <v>30</v>
      </c>
      <c r="AG74" s="270">
        <f t="shared" si="16"/>
        <v>31</v>
      </c>
      <c r="AH74" s="270">
        <f t="shared" si="16"/>
        <v>32</v>
      </c>
      <c r="AI74" s="270">
        <f t="shared" si="16"/>
        <v>33</v>
      </c>
      <c r="AJ74" s="270">
        <f t="shared" si="16"/>
        <v>34</v>
      </c>
      <c r="AK74" s="270">
        <f t="shared" si="16"/>
        <v>35</v>
      </c>
      <c r="AL74" s="270">
        <f t="shared" si="16"/>
        <v>36</v>
      </c>
      <c r="AM74" s="270">
        <f t="shared" si="16"/>
        <v>37</v>
      </c>
      <c r="AN74" s="270">
        <f t="shared" si="16"/>
        <v>38</v>
      </c>
      <c r="AO74" s="270">
        <f t="shared" si="16"/>
        <v>39</v>
      </c>
      <c r="AP74" s="270">
        <f t="shared" si="16"/>
        <v>40</v>
      </c>
      <c r="AQ74" s="270">
        <f t="shared" si="16"/>
        <v>41</v>
      </c>
      <c r="AR74" s="270">
        <f t="shared" si="16"/>
        <v>42</v>
      </c>
      <c r="AS74" s="270">
        <f t="shared" si="16"/>
        <v>43</v>
      </c>
      <c r="AT74" s="270">
        <f t="shared" si="16"/>
        <v>44</v>
      </c>
      <c r="AU74" s="270">
        <f t="shared" si="16"/>
        <v>45</v>
      </c>
      <c r="AV74" s="270">
        <f t="shared" si="16"/>
        <v>46</v>
      </c>
      <c r="AW74" s="270">
        <f t="shared" si="16"/>
        <v>47</v>
      </c>
      <c r="AX74" s="270">
        <f t="shared" si="16"/>
        <v>48</v>
      </c>
      <c r="AY74" s="270">
        <f t="shared" si="16"/>
        <v>49</v>
      </c>
      <c r="AZ74" s="270">
        <f t="shared" si="16"/>
        <v>50</v>
      </c>
    </row>
    <row r="75" spans="1:52" ht="31.5" x14ac:dyDescent="0.25">
      <c r="A75" s="248" t="s">
        <v>557</v>
      </c>
      <c r="B75" s="236" t="str">
        <f>B42</f>
        <v>Год окончания строительства 2022</v>
      </c>
      <c r="C75" s="236">
        <f t="shared" ref="C75:AZ75" si="17">C42</f>
        <v>2023</v>
      </c>
      <c r="D75" s="236">
        <f t="shared" si="17"/>
        <v>2024</v>
      </c>
      <c r="E75" s="236">
        <f t="shared" si="17"/>
        <v>2025</v>
      </c>
      <c r="F75" s="236">
        <f t="shared" si="17"/>
        <v>2026</v>
      </c>
      <c r="G75" s="236">
        <f t="shared" si="17"/>
        <v>2027</v>
      </c>
      <c r="H75" s="236">
        <f t="shared" si="17"/>
        <v>2028</v>
      </c>
      <c r="I75" s="236">
        <f t="shared" si="17"/>
        <v>2029</v>
      </c>
      <c r="J75" s="236">
        <f t="shared" si="17"/>
        <v>2030</v>
      </c>
      <c r="K75" s="236">
        <f t="shared" si="17"/>
        <v>2031</v>
      </c>
      <c r="L75" s="236">
        <f t="shared" si="17"/>
        <v>2032</v>
      </c>
      <c r="M75" s="249">
        <f t="shared" si="17"/>
        <v>2033</v>
      </c>
      <c r="N75" s="236">
        <f t="shared" si="17"/>
        <v>2034</v>
      </c>
      <c r="O75" s="236">
        <f t="shared" si="17"/>
        <v>2035</v>
      </c>
      <c r="P75" s="236">
        <f t="shared" si="17"/>
        <v>2036</v>
      </c>
      <c r="Q75" s="236">
        <f t="shared" si="17"/>
        <v>2037</v>
      </c>
      <c r="R75" s="236">
        <f t="shared" si="17"/>
        <v>2038</v>
      </c>
      <c r="S75" s="236">
        <f t="shared" si="17"/>
        <v>2039</v>
      </c>
      <c r="T75" s="236">
        <f t="shared" si="17"/>
        <v>2040</v>
      </c>
      <c r="U75" s="236">
        <f t="shared" si="17"/>
        <v>2041</v>
      </c>
      <c r="V75" s="236">
        <f t="shared" si="17"/>
        <v>2042</v>
      </c>
      <c r="W75" s="236">
        <f t="shared" si="17"/>
        <v>2043</v>
      </c>
      <c r="X75" s="236">
        <f t="shared" si="17"/>
        <v>2044</v>
      </c>
      <c r="Y75" s="236">
        <f t="shared" si="17"/>
        <v>2045</v>
      </c>
      <c r="Z75" s="236">
        <f t="shared" si="17"/>
        <v>2046</v>
      </c>
      <c r="AA75" s="236">
        <f t="shared" si="17"/>
        <v>2047</v>
      </c>
      <c r="AB75" s="236">
        <f t="shared" si="17"/>
        <v>2048</v>
      </c>
      <c r="AC75" s="236">
        <f t="shared" si="17"/>
        <v>2049</v>
      </c>
      <c r="AD75" s="236">
        <f t="shared" si="17"/>
        <v>2050</v>
      </c>
      <c r="AE75" s="236">
        <f t="shared" si="17"/>
        <v>2051</v>
      </c>
      <c r="AF75" s="236">
        <f t="shared" si="17"/>
        <v>2052</v>
      </c>
      <c r="AG75" s="236">
        <f t="shared" si="17"/>
        <v>2053</v>
      </c>
      <c r="AH75" s="236">
        <f t="shared" si="17"/>
        <v>2054</v>
      </c>
      <c r="AI75" s="236">
        <f t="shared" si="17"/>
        <v>2055</v>
      </c>
      <c r="AJ75" s="236">
        <f t="shared" si="17"/>
        <v>2056</v>
      </c>
      <c r="AK75" s="236">
        <f t="shared" si="17"/>
        <v>2057</v>
      </c>
      <c r="AL75" s="236">
        <f t="shared" si="17"/>
        <v>2058</v>
      </c>
      <c r="AM75" s="236">
        <f t="shared" si="17"/>
        <v>2059</v>
      </c>
      <c r="AN75" s="236">
        <f t="shared" si="17"/>
        <v>2060</v>
      </c>
      <c r="AO75" s="236">
        <f t="shared" si="17"/>
        <v>2061</v>
      </c>
      <c r="AP75" s="236">
        <f t="shared" si="17"/>
        <v>2062</v>
      </c>
      <c r="AQ75" s="236">
        <f t="shared" si="17"/>
        <v>2063</v>
      </c>
      <c r="AR75" s="236">
        <f t="shared" si="17"/>
        <v>2064</v>
      </c>
      <c r="AS75" s="236">
        <f t="shared" si="17"/>
        <v>2065</v>
      </c>
      <c r="AT75" s="236">
        <f t="shared" si="17"/>
        <v>2066</v>
      </c>
      <c r="AU75" s="236">
        <f t="shared" si="17"/>
        <v>2067</v>
      </c>
      <c r="AV75" s="236">
        <f t="shared" si="17"/>
        <v>2068</v>
      </c>
      <c r="AW75" s="236">
        <f t="shared" si="17"/>
        <v>2069</v>
      </c>
      <c r="AX75" s="236">
        <f t="shared" si="17"/>
        <v>2070</v>
      </c>
      <c r="AY75" s="236">
        <f t="shared" si="17"/>
        <v>2071</v>
      </c>
      <c r="AZ75" s="236">
        <f t="shared" si="17"/>
        <v>2072</v>
      </c>
    </row>
    <row r="76" spans="1:52" s="201" customFormat="1" ht="14.25" x14ac:dyDescent="0.25">
      <c r="A76" s="259" t="s">
        <v>553</v>
      </c>
      <c r="B76" s="260">
        <f t="shared" ref="B76:AZ76" si="18">B69</f>
        <v>0</v>
      </c>
      <c r="C76" s="260">
        <f t="shared" si="18"/>
        <v>264352.34539999999</v>
      </c>
      <c r="D76" s="260">
        <f t="shared" si="18"/>
        <v>284931.59371666668</v>
      </c>
      <c r="E76" s="260">
        <f t="shared" si="18"/>
        <v>306071.69675416662</v>
      </c>
      <c r="F76" s="260">
        <f t="shared" si="18"/>
        <v>327789.40182079177</v>
      </c>
      <c r="G76" s="260">
        <f t="shared" si="18"/>
        <v>350101.97822741547</v>
      </c>
      <c r="H76" s="260">
        <f t="shared" si="18"/>
        <v>373027.27211423789</v>
      </c>
      <c r="I76" s="260">
        <f t="shared" si="18"/>
        <v>396583.66500566516</v>
      </c>
      <c r="J76" s="260">
        <f t="shared" si="18"/>
        <v>420790.08987183496</v>
      </c>
      <c r="K76" s="260">
        <f t="shared" si="18"/>
        <v>445666.04767199012</v>
      </c>
      <c r="L76" s="260">
        <f t="shared" si="18"/>
        <v>471231.62439414987</v>
      </c>
      <c r="M76" s="261">
        <f t="shared" si="18"/>
        <v>497507.50860597438</v>
      </c>
      <c r="N76" s="260">
        <f t="shared" si="18"/>
        <v>524515.00953215361</v>
      </c>
      <c r="O76" s="260">
        <f t="shared" si="18"/>
        <v>552276.07567411824</v>
      </c>
      <c r="P76" s="260">
        <f t="shared" si="18"/>
        <v>580813.31398834183</v>
      </c>
      <c r="Q76" s="260">
        <f t="shared" si="18"/>
        <v>610150.00963999215</v>
      </c>
      <c r="R76" s="260">
        <f t="shared" si="18"/>
        <v>640310.14634919201</v>
      </c>
      <c r="S76" s="260">
        <f t="shared" si="18"/>
        <v>671318.42734766775</v>
      </c>
      <c r="T76" s="260">
        <f t="shared" si="18"/>
        <v>703200.29696409777</v>
      </c>
      <c r="U76" s="260">
        <f t="shared" si="18"/>
        <v>735981.96285702067</v>
      </c>
      <c r="V76" s="260">
        <f t="shared" si="18"/>
        <v>769690.41891473124</v>
      </c>
      <c r="W76" s="260">
        <f t="shared" si="18"/>
        <v>804353.46884217334</v>
      </c>
      <c r="X76" s="260">
        <f t="shared" si="18"/>
        <v>839999.75045543851</v>
      </c>
      <c r="Y76" s="260">
        <f t="shared" si="18"/>
        <v>876658.76070510177</v>
      </c>
      <c r="Z76" s="260">
        <f t="shared" si="18"/>
        <v>914360.88145025482</v>
      </c>
      <c r="AA76" s="260">
        <f t="shared" si="18"/>
        <v>953137.4060057624</v>
      </c>
      <c r="AB76" s="260">
        <f t="shared" si="18"/>
        <v>993020.56648593524</v>
      </c>
      <c r="AC76" s="260">
        <f t="shared" si="18"/>
        <v>1034043.5619685134</v>
      </c>
      <c r="AD76" s="260">
        <f t="shared" si="18"/>
        <v>1076240.587503569</v>
      </c>
      <c r="AE76" s="260">
        <f t="shared" si="18"/>
        <v>1119646.8639926761</v>
      </c>
      <c r="AF76" s="260">
        <f t="shared" si="18"/>
        <v>1164298.6689644563</v>
      </c>
      <c r="AG76" s="260">
        <f t="shared" si="18"/>
        <v>1210233.36827339</v>
      </c>
      <c r="AH76" s="260">
        <f t="shared" si="18"/>
        <v>1257489.4487495916</v>
      </c>
      <c r="AI76" s="260">
        <f t="shared" si="18"/>
        <v>1306106.5518280794</v>
      </c>
      <c r="AJ76" s="260">
        <f t="shared" si="18"/>
        <v>1356125.5081869219</v>
      </c>
      <c r="AK76" s="260">
        <f t="shared" si="18"/>
        <v>1407588.3734245296</v>
      </c>
      <c r="AL76" s="260">
        <f t="shared" si="18"/>
        <v>1460538.4648072654</v>
      </c>
      <c r="AM76" s="260">
        <f t="shared" si="18"/>
        <v>1515020.3991194833</v>
      </c>
      <c r="AN76" s="260">
        <f t="shared" si="18"/>
        <v>1571080.1316490679</v>
      </c>
      <c r="AO76" s="260">
        <f t="shared" si="18"/>
        <v>1628764.99634254</v>
      </c>
      <c r="AP76" s="260">
        <f t="shared" si="18"/>
        <v>1688123.7471648161</v>
      </c>
      <c r="AQ76" s="260">
        <f t="shared" si="18"/>
        <v>1749206.600699761</v>
      </c>
      <c r="AR76" s="260">
        <f t="shared" si="18"/>
        <v>1812065.2800287539</v>
      </c>
      <c r="AS76" s="260">
        <f t="shared" si="18"/>
        <v>1876753.0599256167</v>
      </c>
      <c r="AT76" s="260">
        <f t="shared" si="18"/>
        <v>1943324.8134073853</v>
      </c>
      <c r="AU76" s="260">
        <f t="shared" si="18"/>
        <v>2011837.0596816069</v>
      </c>
      <c r="AV76" s="260">
        <f t="shared" si="18"/>
        <v>2082348.0135320551</v>
      </c>
      <c r="AW76" s="260">
        <f t="shared" si="18"/>
        <v>2154917.6361860167</v>
      </c>
      <c r="AX76" s="260">
        <f t="shared" si="18"/>
        <v>2229607.6877075974</v>
      </c>
      <c r="AY76" s="260">
        <f t="shared" si="18"/>
        <v>981193.36186445982</v>
      </c>
      <c r="AZ76" s="260">
        <f t="shared" si="18"/>
        <v>1020558.3655323935</v>
      </c>
    </row>
    <row r="77" spans="1:52" x14ac:dyDescent="0.25">
      <c r="A77" s="264" t="s">
        <v>552</v>
      </c>
      <c r="B77" s="262">
        <f t="shared" ref="B77:AZ77" si="19">-B68</f>
        <v>0</v>
      </c>
      <c r="C77" s="262">
        <f t="shared" si="19"/>
        <v>171696.4</v>
      </c>
      <c r="D77" s="262">
        <f t="shared" si="19"/>
        <v>171696.4</v>
      </c>
      <c r="E77" s="262">
        <f t="shared" si="19"/>
        <v>171696.4</v>
      </c>
      <c r="F77" s="262">
        <f t="shared" si="19"/>
        <v>171696.4</v>
      </c>
      <c r="G77" s="262">
        <f t="shared" si="19"/>
        <v>171696.4</v>
      </c>
      <c r="H77" s="262">
        <f t="shared" si="19"/>
        <v>171696.4</v>
      </c>
      <c r="I77" s="262">
        <f t="shared" si="19"/>
        <v>171696.4</v>
      </c>
      <c r="J77" s="262">
        <f t="shared" si="19"/>
        <v>171696.4</v>
      </c>
      <c r="K77" s="262">
        <f t="shared" si="19"/>
        <v>171696.4</v>
      </c>
      <c r="L77" s="262">
        <f t="shared" si="19"/>
        <v>171696.4</v>
      </c>
      <c r="M77" s="263">
        <f t="shared" si="19"/>
        <v>171696.4</v>
      </c>
      <c r="N77" s="262">
        <f t="shared" si="19"/>
        <v>171696.4</v>
      </c>
      <c r="O77" s="262">
        <f t="shared" si="19"/>
        <v>171696.4</v>
      </c>
      <c r="P77" s="262">
        <f t="shared" si="19"/>
        <v>171696.4</v>
      </c>
      <c r="Q77" s="262">
        <f t="shared" si="19"/>
        <v>171696.4</v>
      </c>
      <c r="R77" s="262">
        <f t="shared" si="19"/>
        <v>171696.4</v>
      </c>
      <c r="S77" s="262">
        <f t="shared" si="19"/>
        <v>171696.4</v>
      </c>
      <c r="T77" s="262">
        <f t="shared" si="19"/>
        <v>171696.4</v>
      </c>
      <c r="U77" s="262">
        <f t="shared" si="19"/>
        <v>171696.4</v>
      </c>
      <c r="V77" s="262">
        <f t="shared" si="19"/>
        <v>171696.4</v>
      </c>
      <c r="W77" s="262">
        <f t="shared" si="19"/>
        <v>171696.4</v>
      </c>
      <c r="X77" s="262">
        <f t="shared" si="19"/>
        <v>171696.4</v>
      </c>
      <c r="Y77" s="262">
        <f t="shared" si="19"/>
        <v>171696.4</v>
      </c>
      <c r="Z77" s="262">
        <f t="shared" si="19"/>
        <v>171696.4</v>
      </c>
      <c r="AA77" s="262">
        <f t="shared" si="19"/>
        <v>171696.4</v>
      </c>
      <c r="AB77" s="262">
        <f t="shared" si="19"/>
        <v>171696.4</v>
      </c>
      <c r="AC77" s="262">
        <f t="shared" si="19"/>
        <v>171696.4</v>
      </c>
      <c r="AD77" s="262">
        <f t="shared" si="19"/>
        <v>171696.4</v>
      </c>
      <c r="AE77" s="262">
        <f t="shared" si="19"/>
        <v>171696.4</v>
      </c>
      <c r="AF77" s="262">
        <f t="shared" si="19"/>
        <v>171696.4</v>
      </c>
      <c r="AG77" s="262">
        <f t="shared" si="19"/>
        <v>171696.4</v>
      </c>
      <c r="AH77" s="262">
        <f t="shared" si="19"/>
        <v>171696.4</v>
      </c>
      <c r="AI77" s="262">
        <f t="shared" si="19"/>
        <v>171696.4</v>
      </c>
      <c r="AJ77" s="262">
        <f t="shared" si="19"/>
        <v>171696.4</v>
      </c>
      <c r="AK77" s="262">
        <f t="shared" si="19"/>
        <v>171696.4</v>
      </c>
      <c r="AL77" s="262">
        <f t="shared" si="19"/>
        <v>171696.4</v>
      </c>
      <c r="AM77" s="262">
        <f t="shared" si="19"/>
        <v>171696.4</v>
      </c>
      <c r="AN77" s="262">
        <f t="shared" si="19"/>
        <v>171696.4</v>
      </c>
      <c r="AO77" s="262">
        <f t="shared" si="19"/>
        <v>171696.4</v>
      </c>
      <c r="AP77" s="262">
        <f t="shared" si="19"/>
        <v>171696.4</v>
      </c>
      <c r="AQ77" s="262">
        <f t="shared" si="19"/>
        <v>171696.4</v>
      </c>
      <c r="AR77" s="262">
        <f t="shared" si="19"/>
        <v>171696.4</v>
      </c>
      <c r="AS77" s="262">
        <f t="shared" si="19"/>
        <v>171696.4</v>
      </c>
      <c r="AT77" s="262">
        <f t="shared" si="19"/>
        <v>171696.4</v>
      </c>
      <c r="AU77" s="262">
        <f t="shared" si="19"/>
        <v>171696.4</v>
      </c>
      <c r="AV77" s="262">
        <f t="shared" si="19"/>
        <v>171696.4</v>
      </c>
      <c r="AW77" s="262">
        <f t="shared" si="19"/>
        <v>171696.4</v>
      </c>
      <c r="AX77" s="262">
        <f t="shared" si="19"/>
        <v>171696.4</v>
      </c>
      <c r="AY77" s="262">
        <f t="shared" si="19"/>
        <v>171696.4</v>
      </c>
      <c r="AZ77" s="262">
        <f t="shared" si="19"/>
        <v>171696.4</v>
      </c>
    </row>
    <row r="78" spans="1:52" x14ac:dyDescent="0.25">
      <c r="A78" s="264" t="s">
        <v>554</v>
      </c>
      <c r="B78" s="262">
        <f t="shared" ref="B78:AZ78" si="20">B70</f>
        <v>0</v>
      </c>
      <c r="C78" s="262">
        <f t="shared" si="20"/>
        <v>0</v>
      </c>
      <c r="D78" s="262">
        <f t="shared" si="20"/>
        <v>0</v>
      </c>
      <c r="E78" s="262">
        <f t="shared" si="20"/>
        <v>0</v>
      </c>
      <c r="F78" s="262">
        <f t="shared" si="20"/>
        <v>0</v>
      </c>
      <c r="G78" s="262">
        <f t="shared" si="20"/>
        <v>0</v>
      </c>
      <c r="H78" s="262">
        <f t="shared" si="20"/>
        <v>0</v>
      </c>
      <c r="I78" s="262">
        <f t="shared" si="20"/>
        <v>0</v>
      </c>
      <c r="J78" s="262">
        <f t="shared" si="20"/>
        <v>0</v>
      </c>
      <c r="K78" s="262">
        <f t="shared" si="20"/>
        <v>0</v>
      </c>
      <c r="L78" s="262">
        <f t="shared" si="20"/>
        <v>0</v>
      </c>
      <c r="M78" s="263">
        <f t="shared" si="20"/>
        <v>0</v>
      </c>
      <c r="N78" s="262">
        <f t="shared" si="20"/>
        <v>0</v>
      </c>
      <c r="O78" s="262">
        <f t="shared" si="20"/>
        <v>0</v>
      </c>
      <c r="P78" s="262">
        <f t="shared" si="20"/>
        <v>0</v>
      </c>
      <c r="Q78" s="262">
        <f t="shared" si="20"/>
        <v>0</v>
      </c>
      <c r="R78" s="262">
        <f t="shared" si="20"/>
        <v>0</v>
      </c>
      <c r="S78" s="262">
        <f t="shared" si="20"/>
        <v>0</v>
      </c>
      <c r="T78" s="262">
        <f t="shared" si="20"/>
        <v>0</v>
      </c>
      <c r="U78" s="262">
        <f t="shared" si="20"/>
        <v>0</v>
      </c>
      <c r="V78" s="262">
        <f t="shared" si="20"/>
        <v>0</v>
      </c>
      <c r="W78" s="262">
        <f t="shared" si="20"/>
        <v>0</v>
      </c>
      <c r="X78" s="262">
        <f t="shared" si="20"/>
        <v>0</v>
      </c>
      <c r="Y78" s="262">
        <f t="shared" si="20"/>
        <v>0</v>
      </c>
      <c r="Z78" s="262">
        <f t="shared" si="20"/>
        <v>0</v>
      </c>
      <c r="AA78" s="262">
        <f t="shared" si="20"/>
        <v>0</v>
      </c>
      <c r="AB78" s="262">
        <f t="shared" si="20"/>
        <v>0</v>
      </c>
      <c r="AC78" s="262">
        <f t="shared" si="20"/>
        <v>0</v>
      </c>
      <c r="AD78" s="262">
        <f t="shared" si="20"/>
        <v>0</v>
      </c>
      <c r="AE78" s="262">
        <f t="shared" si="20"/>
        <v>0</v>
      </c>
      <c r="AF78" s="262">
        <f t="shared" si="20"/>
        <v>0</v>
      </c>
      <c r="AG78" s="262">
        <f t="shared" si="20"/>
        <v>0</v>
      </c>
      <c r="AH78" s="262">
        <f t="shared" si="20"/>
        <v>0</v>
      </c>
      <c r="AI78" s="262">
        <f t="shared" si="20"/>
        <v>0</v>
      </c>
      <c r="AJ78" s="262">
        <f t="shared" si="20"/>
        <v>0</v>
      </c>
      <c r="AK78" s="262">
        <f t="shared" si="20"/>
        <v>0</v>
      </c>
      <c r="AL78" s="262">
        <f t="shared" si="20"/>
        <v>0</v>
      </c>
      <c r="AM78" s="262">
        <f t="shared" si="20"/>
        <v>0</v>
      </c>
      <c r="AN78" s="262">
        <f t="shared" si="20"/>
        <v>0</v>
      </c>
      <c r="AO78" s="262">
        <f t="shared" si="20"/>
        <v>0</v>
      </c>
      <c r="AP78" s="262">
        <f t="shared" si="20"/>
        <v>0</v>
      </c>
      <c r="AQ78" s="262">
        <f t="shared" si="20"/>
        <v>0</v>
      </c>
      <c r="AR78" s="262">
        <f t="shared" si="20"/>
        <v>0</v>
      </c>
      <c r="AS78" s="262">
        <f t="shared" si="20"/>
        <v>0</v>
      </c>
      <c r="AT78" s="262">
        <f t="shared" si="20"/>
        <v>0</v>
      </c>
      <c r="AU78" s="262">
        <f t="shared" si="20"/>
        <v>0</v>
      </c>
      <c r="AV78" s="262">
        <f t="shared" si="20"/>
        <v>0</v>
      </c>
      <c r="AW78" s="262">
        <f t="shared" si="20"/>
        <v>0</v>
      </c>
      <c r="AX78" s="262">
        <f t="shared" si="20"/>
        <v>0</v>
      </c>
      <c r="AY78" s="262">
        <f t="shared" si="20"/>
        <v>0</v>
      </c>
      <c r="AZ78" s="262">
        <f t="shared" si="20"/>
        <v>0</v>
      </c>
    </row>
    <row r="79" spans="1:52" x14ac:dyDescent="0.25">
      <c r="A79" s="264" t="s">
        <v>523</v>
      </c>
      <c r="B79" s="262">
        <f>IF(SUM($B$72:B72)+SUM($A$79:A79)&gt;0,0,SUM($B$72:B72)-SUM($A$79:A79))</f>
        <v>0</v>
      </c>
      <c r="C79" s="262">
        <f>IF(SUM($B$72:C72)+SUM($A$79:B79)&gt;0,0,SUM($B$72:C72)-SUM($A$79:B79))</f>
        <v>-52870.469080000003</v>
      </c>
      <c r="D79" s="262">
        <f>IF(SUM($B$72:D72)+SUM($A$79:C79)&gt;0,0,SUM($B$72:D72)-SUM($A$79:C79))</f>
        <v>-56986.318743333344</v>
      </c>
      <c r="E79" s="262">
        <f>IF(SUM($B$72:E72)+SUM($A$79:D79)&gt;0,0,SUM($B$72:E72)-SUM($A$79:D79))</f>
        <v>-61214.339350833325</v>
      </c>
      <c r="F79" s="262">
        <f>IF(SUM($B$72:F72)+SUM($A$79:E79)&gt;0,0,SUM($B$72:F72)-SUM($A$79:E79))</f>
        <v>-65557.880364158365</v>
      </c>
      <c r="G79" s="262">
        <f>IF(SUM($B$72:G72)+SUM($A$79:F79)&gt;0,0,SUM($B$72:G72)-SUM($A$79:F79))</f>
        <v>-70020.395645483106</v>
      </c>
      <c r="H79" s="262">
        <f>IF(SUM($B$72:H72)+SUM($A$79:G79)&gt;0,0,SUM($B$72:H72)-SUM($A$79:G79))</f>
        <v>-74605.454422847601</v>
      </c>
      <c r="I79" s="262">
        <f>IF(SUM($B$72:I72)+SUM($A$79:H79)&gt;0,0,SUM($B$72:I72)-SUM($A$79:H79))</f>
        <v>-79316.73300113302</v>
      </c>
      <c r="J79" s="262">
        <f>IF(SUM($B$72:J72)+SUM($A$79:I79)&gt;0,0,SUM($B$72:J72)-SUM($A$79:I79))</f>
        <v>-84158.017974367016</v>
      </c>
      <c r="K79" s="262">
        <f>IF(SUM($B$72:K72)+SUM($A$79:J79)&gt;0,0,SUM($B$72:K72)-SUM($A$79:J79))</f>
        <v>-89133.209534398047</v>
      </c>
      <c r="L79" s="262">
        <f>IF(SUM($B$72:L72)+SUM($A$79:K79)&gt;0,0,SUM($B$72:L72)-SUM($A$79:K79))</f>
        <v>-94246.324878829997</v>
      </c>
      <c r="M79" s="263">
        <f>IF(SUM($B$72:M72)+SUM($A$79:L79)&gt;0,0,SUM($B$72:M72)-SUM($A$79:L79))</f>
        <v>-99501.501721194945</v>
      </c>
      <c r="N79" s="262">
        <f>IF(SUM($B$72:N72)+SUM($A$79:M79)&gt;0,0,SUM($B$72:N72)-SUM($A$79:M79))</f>
        <v>-104903.0019064307</v>
      </c>
      <c r="O79" s="262">
        <f>IF(SUM($B$72:O72)+SUM($A$79:N79)&gt;0,0,SUM($B$72:O72)-SUM($A$79:N79))</f>
        <v>-110455.21513482369</v>
      </c>
      <c r="P79" s="262">
        <f>IF(SUM($B$72:P72)+SUM($A$79:O79)&gt;0,0,SUM($B$72:P72)-SUM($A$79:O79))</f>
        <v>-116162.66279766837</v>
      </c>
      <c r="Q79" s="262">
        <f>IF(SUM($B$72:Q72)+SUM($A$79:P79)&gt;0,0,SUM($B$72:Q72)-SUM($A$79:P79))</f>
        <v>-122030.00192799838</v>
      </c>
      <c r="R79" s="262">
        <f>IF(SUM($B$72:R72)+SUM($A$79:Q79)&gt;0,0,SUM($B$72:R72)-SUM($A$79:Q79))</f>
        <v>-128062.02926983847</v>
      </c>
      <c r="S79" s="262">
        <f>IF(SUM($B$72:S72)+SUM($A$79:R79)&gt;0,0,SUM($B$72:S72)-SUM($A$79:R79))</f>
        <v>-134263.68546953355</v>
      </c>
      <c r="T79" s="262">
        <f>IF(SUM($B$72:T72)+SUM($A$79:S79)&gt;0,0,SUM($B$72:T72)-SUM($A$79:S79))</f>
        <v>-140640.05939281965</v>
      </c>
      <c r="U79" s="262">
        <f>IF(SUM($B$72:U72)+SUM($A$79:T79)&gt;0,0,SUM($B$72:U72)-SUM($A$79:T79))</f>
        <v>-147196.39257140411</v>
      </c>
      <c r="V79" s="262">
        <f>IF(SUM($B$72:V72)+SUM($A$79:U79)&gt;0,0,SUM($B$72:V72)-SUM($A$79:U79))</f>
        <v>-153938.08378294623</v>
      </c>
      <c r="W79" s="262">
        <f>IF(SUM($B$72:W72)+SUM($A$79:V79)&gt;0,0,SUM($B$72:W72)-SUM($A$79:V79))</f>
        <v>-160870.69376843469</v>
      </c>
      <c r="X79" s="262">
        <f>IF(SUM($B$72:X72)+SUM($A$79:W79)&gt;0,0,SUM($B$72:X72)-SUM($A$79:W79))</f>
        <v>-167999.95009108773</v>
      </c>
      <c r="Y79" s="262">
        <f>IF(SUM($B$72:Y72)+SUM($A$79:X79)&gt;0,0,SUM($B$72:Y72)-SUM($A$79:X79))</f>
        <v>-175331.75214102026</v>
      </c>
      <c r="Z79" s="262">
        <f>IF(SUM($B$72:Z72)+SUM($A$79:Y79)&gt;0,0,SUM($B$72:Z72)-SUM($A$79:Y79))</f>
        <v>-182872.17629005108</v>
      </c>
      <c r="AA79" s="262">
        <f>IF(SUM($B$72:AA72)+SUM($A$79:Z79)&gt;0,0,SUM($B$72:AA72)-SUM($A$79:Z79))</f>
        <v>-190627.48120115232</v>
      </c>
      <c r="AB79" s="262">
        <f>IF(SUM($B$72:AB72)+SUM($A$79:AA79)&gt;0,0,SUM($B$72:AB72)-SUM($A$79:AA79))</f>
        <v>-198604.11329718726</v>
      </c>
      <c r="AC79" s="262">
        <f>IF(SUM($B$72:AC72)+SUM($A$79:AB79)&gt;0,0,SUM($B$72:AC72)-SUM($A$79:AB79))</f>
        <v>-206808.71239370247</v>
      </c>
      <c r="AD79" s="262">
        <f>IF(SUM($B$72:AD72)+SUM($A$79:AC79)&gt;0,0,SUM($B$72:AD72)-SUM($A$79:AC79))</f>
        <v>-215248.11750071403</v>
      </c>
      <c r="AE79" s="262">
        <f>IF(SUM($B$72:AE72)+SUM($A$79:AD79)&gt;0,0,SUM($B$72:AE72)-SUM($A$79:AD79))</f>
        <v>-223929.37279853504</v>
      </c>
      <c r="AF79" s="262">
        <f>IF(SUM($B$72:AF72)+SUM($A$79:AE79)&gt;0,0,SUM($B$72:AF72)-SUM($A$79:AE79))</f>
        <v>-232859.73379289126</v>
      </c>
      <c r="AG79" s="262">
        <f>IF(SUM($B$72:AG72)+SUM($A$79:AF79)&gt;0,0,SUM($B$72:AG72)-SUM($A$79:AF79))</f>
        <v>-242046.67365467781</v>
      </c>
      <c r="AH79" s="262">
        <f>IF(SUM($B$72:AH72)+SUM($A$79:AG79)&gt;0,0,SUM($B$72:AH72)-SUM($A$79:AG79))</f>
        <v>-251497.88974991813</v>
      </c>
      <c r="AI79" s="262">
        <f>IF(SUM($B$72:AI72)+SUM($A$79:AH79)&gt;0,0,SUM($B$72:AI72)-SUM($A$79:AH79))</f>
        <v>-261221.31036561634</v>
      </c>
      <c r="AJ79" s="262">
        <f>IF(SUM($B$72:AJ72)+SUM($A$79:AI79)&gt;0,0,SUM($B$72:AJ72)-SUM($A$79:AI79))</f>
        <v>-271225.10163738392</v>
      </c>
      <c r="AK79" s="262">
        <f>IF(SUM($B$72:AK72)+SUM($A$79:AJ79)&gt;0,0,SUM($B$72:AK72)-SUM($A$79:AJ79))</f>
        <v>-281517.67468490638</v>
      </c>
      <c r="AL79" s="262">
        <f>IF(SUM($B$72:AL72)+SUM($A$79:AK79)&gt;0,0,SUM($B$72:AL72)-SUM($A$79:AK79))</f>
        <v>-292107.69296145346</v>
      </c>
      <c r="AM79" s="262">
        <f>IF(SUM($B$72:AM72)+SUM($A$79:AL79)&gt;0,0,SUM($B$72:AM72)-SUM($A$79:AL79))</f>
        <v>-303004.07982389629</v>
      </c>
      <c r="AN79" s="262">
        <f>IF(SUM($B$72:AN72)+SUM($A$79:AM79)&gt;0,0,SUM($B$72:AN72)-SUM($A$79:AM79))</f>
        <v>-314216.02632981353</v>
      </c>
      <c r="AO79" s="262">
        <f>IF(SUM($B$72:AO72)+SUM($A$79:AN79)&gt;0,0,SUM($B$72:AO72)-SUM($A$79:AN79))</f>
        <v>-325752.99926850852</v>
      </c>
      <c r="AP79" s="262">
        <f>IF(SUM($B$72:AP72)+SUM($A$79:AO79)&gt;0,0,SUM($B$72:AP72)-SUM($A$79:AO79))</f>
        <v>-337624.74943296332</v>
      </c>
      <c r="AQ79" s="262">
        <f>IF(SUM($B$72:AQ72)+SUM($A$79:AP79)&gt;0,0,SUM($B$72:AQ72)-SUM($A$79:AP79))</f>
        <v>-349841.320139952</v>
      </c>
      <c r="AR79" s="262">
        <f>IF(SUM($B$72:AR72)+SUM($A$79:AQ79)&gt;0,0,SUM($B$72:AR72)-SUM($A$79:AQ79))</f>
        <v>-362413.05600575078</v>
      </c>
      <c r="AS79" s="262">
        <f>IF(SUM($B$72:AS72)+SUM($A$79:AR79)&gt;0,0,SUM($B$72:AS72)-SUM($A$79:AR79))</f>
        <v>-375350.61198512372</v>
      </c>
      <c r="AT79" s="262">
        <f>IF(SUM($B$72:AT72)+SUM($A$79:AS79)&gt;0,0,SUM($B$72:AT72)-SUM($A$79:AS79))</f>
        <v>-388664.96268147696</v>
      </c>
      <c r="AU79" s="262">
        <f>IF(SUM($B$72:AU72)+SUM($A$79:AT79)&gt;0,0,SUM($B$72:AU72)-SUM($A$79:AT79))</f>
        <v>-402367.41193632223</v>
      </c>
      <c r="AV79" s="262">
        <f>IF(SUM($B$72:AV72)+SUM($A$79:AU79)&gt;0,0,SUM($B$72:AV72)-SUM($A$79:AU79))</f>
        <v>-416469.60270641185</v>
      </c>
      <c r="AW79" s="262">
        <f>IF(SUM($B$72:AW72)+SUM($A$79:AV79)&gt;0,0,SUM($B$72:AW72)-SUM($A$79:AV79))</f>
        <v>-430983.52723720297</v>
      </c>
      <c r="AX79" s="262">
        <f>IF(SUM($B$72:AX72)+SUM($A$79:AW79)&gt;0,0,SUM($B$72:AX72)-SUM($A$79:AW79))</f>
        <v>-445921.53754151985</v>
      </c>
      <c r="AY79" s="262">
        <f>IF(SUM($B$72:AY72)+SUM($A$79:AX79)&gt;0,0,SUM($B$72:AY72)-SUM($A$79:AX79))</f>
        <v>-196238.6723728925</v>
      </c>
      <c r="AZ79" s="262">
        <f>IF(SUM($B$72:AZ72)+SUM($A$79:AY79)&gt;0,0,SUM($B$72:AZ72)-SUM($A$79:AY79))</f>
        <v>-204111.67310647853</v>
      </c>
    </row>
    <row r="80" spans="1:52" x14ac:dyDescent="0.25">
      <c r="A80" s="264" t="s">
        <v>558</v>
      </c>
      <c r="B80" s="273">
        <f>IF(((SUM($B$59:B59)+SUM($B$61:B65))+SUM($B$82:B82))&lt;0,((SUM($B$59:B59)+SUM($B$61:B65))+SUM($B$82:B82))*0.2-SUM($A$80:A80),IF(SUM(A$80:$B80)&lt;0,0-SUM(A$80:$B80),0))</f>
        <v>-1716964</v>
      </c>
      <c r="C80" s="273">
        <f>IF(((SUM($B$59:C59)+SUM($B$61:C65))+SUM($B$82:C82))&lt;0,((SUM($B$59:C59)+SUM($B$61:C65))+SUM($B$82:C82))*0.2-SUM($A$80:B80),IF(SUM(B$80:$B80)&lt;0,0-SUM(B$80:$B80),0))</f>
        <v>124605.22499999986</v>
      </c>
      <c r="D80" s="273">
        <f>IF(((SUM($B$59:D59)+SUM($B$61:D65))+SUM($B$82:D82))&lt;0,((SUM($B$59:D59)+SUM($B$61:D65))+SUM($B$82:D82))*0.2-SUM($A$80:C80),IF(SUM($B$80:C80)&lt;0,0-SUM($B$80:C80),0))</f>
        <v>128343.34258333337</v>
      </c>
      <c r="E80" s="273">
        <f>IF(((SUM($B$59:E59)+SUM($B$61:E65))+SUM($B$82:E82))&lt;0,((SUM($B$59:E59)+SUM($B$61:E65))+SUM($B$82:E82))*0.2-SUM($A$80:D80),IF(SUM($B$80:D80)&lt;0,0-SUM($B$80:D80),0))</f>
        <v>132193.63111083326</v>
      </c>
      <c r="F80" s="273">
        <f>IF(((SUM($B$59:F59)+SUM($B$61:F65))+SUM($B$82:F82))&lt;0,((SUM($B$59:F59)+SUM($B$61:F65))+SUM($B$82:F82))*0.2-SUM($A$80:E80),IF(SUM($B$80:E80)&lt;0,0-SUM($B$80:E80),0))</f>
        <v>136159.44004415837</v>
      </c>
      <c r="G80" s="273">
        <f>IF(((SUM($B$59:G59)+SUM($B$61:G65))+SUM($B$82:G82))&lt;0,((SUM($B$59:G59)+SUM($B$61:G65))+SUM($B$82:G82))*0.2-SUM($A$80:F80),IF(SUM($B$80:F80)&lt;0,0-SUM($B$80:F80),0))</f>
        <v>140244.22324548312</v>
      </c>
      <c r="H80" s="273">
        <f>IF(((SUM($B$59:H59)+SUM($B$61:H65))+SUM($B$82:H82))&lt;0,((SUM($B$59:H59)+SUM($B$61:H65))+SUM($B$82:H82))*0.2-SUM($A$80:G80),IF(SUM($B$80:G80)&lt;0,0-SUM($B$80:G80),0))</f>
        <v>144451.54994284757</v>
      </c>
      <c r="I80" s="273">
        <f>IF(((SUM($B$59:I59)+SUM($B$61:I65))+SUM($B$82:I82))&lt;0,((SUM($B$59:I59)+SUM($B$61:I65))+SUM($B$82:I82))*0.2-SUM($A$80:H80),IF(SUM($B$80:H80)&lt;0,0-SUM($B$80:H80),0))</f>
        <v>148785.09644113318</v>
      </c>
      <c r="J80" s="273">
        <f>IF(((SUM($B$59:J59)+SUM($B$61:J65))+SUM($B$82:J82))&lt;0,((SUM($B$59:J59)+SUM($B$61:J65))+SUM($B$82:J82))*0.2-SUM($A$80:I80),IF(SUM($B$80:I80)&lt;0,0-SUM($B$80:I80),0))</f>
        <v>153248.64933436702</v>
      </c>
      <c r="K80" s="273">
        <f>IF(((SUM($B$59:K59)+SUM($B$61:K65))+SUM($B$82:K82))&lt;0,((SUM($B$59:K59)+SUM($B$61:K65))+SUM($B$82:K82))*0.2-SUM($A$80:J80),IF(SUM($B$80:J80)&lt;0,0-SUM($B$80:J80),0))</f>
        <v>157846.10881439783</v>
      </c>
      <c r="L80" s="273">
        <f>IF(((SUM($B$59:L59)+SUM($B$61:L65))+SUM($B$82:L82))&lt;0,((SUM($B$59:L59)+SUM($B$61:L65))+SUM($B$82:L82))*0.2-SUM($A$80:K80),IF(SUM($B$80:K80)&lt;0,0-SUM($B$80:K80),0))</f>
        <v>162581.49207882996</v>
      </c>
      <c r="M80" s="273">
        <f>IF(((SUM($B$59:M59)+SUM($B$61:M65))+SUM($B$82:M82))&lt;0,((SUM($B$59:M59)+SUM($B$61:M65))+SUM($B$82:M82))*0.2-SUM($A$80:L80),IF(SUM($B$80:L80)&lt;0,0-SUM($B$80:L80),0))</f>
        <v>167458.93684119504</v>
      </c>
      <c r="N80" s="273">
        <f>IF(((SUM($B$59:N59)+SUM($B$61:N65))+SUM($B$82:N82))&lt;0,((SUM($B$59:N59)+SUM($B$61:N65))+SUM($B$82:N82))*0.2-SUM($A$80:M80),IF(SUM($B$80:M80)&lt;0,0-SUM($B$80:M80),0))</f>
        <v>121046.30456342141</v>
      </c>
      <c r="O80" s="273">
        <f>IF(((SUM($B$59:O59)+SUM($B$61:O65))+SUM($B$82:O82))&lt;0,((SUM($B$59:O59)+SUM($B$61:O65))+SUM($B$82:O82))*0.2-SUM($A$80:N80),IF(SUM($B$80:N80)&lt;0,0-SUM($B$80:N80),0))</f>
        <v>0</v>
      </c>
      <c r="P80" s="273">
        <f>IF(((SUM($B$59:P59)+SUM($B$61:P65))+SUM($B$82:P82))&lt;0,((SUM($B$59:P59)+SUM($B$61:P65))+SUM($B$82:P82))*0.2-SUM($A$80:O80),IF(SUM($B$80:O80)&lt;0,0-SUM($B$80:O80),0))</f>
        <v>0</v>
      </c>
      <c r="Q80" s="273">
        <f>IF(((SUM($B$59:Q59)+SUM($B$61:Q65))+SUM($B$82:Q82))&lt;0,((SUM($B$59:Q59)+SUM($B$61:Q65))+SUM($B$82:Q82))*0.2-SUM($A$80:P80),IF(SUM($B$80:P80)&lt;0,0-SUM($B$80:P80),0))</f>
        <v>0</v>
      </c>
      <c r="R80" s="273">
        <f>IF(((SUM($B$59:R59)+SUM($B$61:R65))+SUM($B$82:R82))&lt;0,((SUM($B$59:R59)+SUM($B$61:R65))+SUM($B$82:R82))*0.2-SUM($A$80:Q80),IF(SUM($B$80:Q80)&lt;0,0-SUM($B$80:Q80),0))</f>
        <v>0</v>
      </c>
      <c r="S80" s="273">
        <f>IF(((SUM($B$59:S59)+SUM($B$61:S65))+SUM($B$82:S82))&lt;0,((SUM($B$59:S59)+SUM($B$61:S65))+SUM($B$82:S82))*0.2-SUM($A$80:R80),IF(SUM($B$80:R80)&lt;0,0-SUM($B$80:R80),0))</f>
        <v>0</v>
      </c>
      <c r="T80" s="273">
        <f>IF(((SUM($B$59:T59)+SUM($B$61:T65))+SUM($B$82:T82))&lt;0,((SUM($B$59:T59)+SUM($B$61:T65))+SUM($B$82:T82))*0.2-SUM($A$80:S80),IF(SUM($B$80:S80)&lt;0,0-SUM($B$80:S80),0))</f>
        <v>0</v>
      </c>
      <c r="U80" s="273">
        <f>IF(((SUM($B$59:U59)+SUM($B$61:U65))+SUM($B$82:U82))&lt;0,((SUM($B$59:U59)+SUM($B$61:U65))+SUM($B$82:U82))*0.2-SUM($A$80:T80),IF(SUM($B$80:T80)&lt;0,0-SUM($B$80:T80),0))</f>
        <v>0</v>
      </c>
      <c r="V80" s="273">
        <f>IF(((SUM($B$59:V59)+SUM($B$61:V65))+SUM($B$82:V82))&lt;0,((SUM($B$59:V59)+SUM($B$61:V65))+SUM($B$82:V82))*0.2-SUM($A$80:U80),IF(SUM($B$80:U80)&lt;0,0-SUM($B$80:U80),0))</f>
        <v>0</v>
      </c>
      <c r="W80" s="273">
        <f>IF(((SUM($B$59:W59)+SUM($B$61:W65))+SUM($B$82:W82))&lt;0,((SUM($B$59:W59)+SUM($B$61:W65))+SUM($B$82:W82))*0.2-SUM($A$80:V80),IF(SUM($B$80:V80)&lt;0,0-SUM($B$80:V80),0))</f>
        <v>0</v>
      </c>
      <c r="X80" s="273">
        <f>IF(((SUM($B$59:X59)+SUM($B$61:X65))+SUM($B$82:X82))&lt;0,((SUM($B$59:X59)+SUM($B$61:X65))+SUM($B$82:X82))*0.2-SUM($A$80:W80),IF(SUM($B$80:W80)&lt;0,0-SUM($B$80:W80),0))</f>
        <v>0</v>
      </c>
      <c r="Y80" s="273">
        <f>IF(((SUM($B$59:Y59)+SUM($B$61:Y65))+SUM($B$82:Y82))&lt;0,((SUM($B$59:Y59)+SUM($B$61:Y65))+SUM($B$82:Y82))*0.2-SUM($A$80:X80),IF(SUM($B$80:X80)&lt;0,0-SUM($B$80:X80),0))</f>
        <v>0</v>
      </c>
      <c r="Z80" s="273">
        <f>IF(((SUM($B$59:Z59)+SUM($B$61:Z65))+SUM($B$82:Z82))&lt;0,((SUM($B$59:Z59)+SUM($B$61:Z65))+SUM($B$82:Z82))*0.2-SUM($A$80:Y80),IF(SUM($B$80:Y80)&lt;0,0-SUM($B$80:Y80),0))</f>
        <v>0</v>
      </c>
      <c r="AA80" s="273">
        <f>IF(((SUM($B$59:AA59)+SUM($B$61:AA65))+SUM($B$82:AA82))&lt;0,((SUM($B$59:AA59)+SUM($B$61:AA65))+SUM($B$82:AA82))*0.2-SUM($A$80:Z80),IF(SUM($B$80:Z80)&lt;0,0-SUM($B$80:Z80),0))</f>
        <v>0</v>
      </c>
      <c r="AB80" s="273">
        <f>IF(((SUM($B$59:AB59)+SUM($B$61:AB65))+SUM($B$82:AB82))&lt;0,((SUM($B$59:AB59)+SUM($B$61:AB65))+SUM($B$82:AB82))*0.2-SUM($A$80:AA80),IF(SUM($B$80:AA80)&lt;0,0-SUM($B$80:AA80),0))</f>
        <v>0</v>
      </c>
      <c r="AC80" s="273">
        <f>IF(((SUM($B$59:AC59)+SUM($B$61:AC65))+SUM($B$82:AC82))&lt;0,((SUM($B$59:AC59)+SUM($B$61:AC65))+SUM($B$82:AC82))*0.2-SUM($A$80:AB80),IF(SUM($B$80:AB80)&lt;0,0-SUM($B$80:AB80),0))</f>
        <v>0</v>
      </c>
      <c r="AD80" s="273">
        <f>IF(((SUM($B$59:AD59)+SUM($B$61:AD65))+SUM($B$82:AD82))&lt;0,((SUM($B$59:AD59)+SUM($B$61:AD65))+SUM($B$82:AD82))*0.2-SUM($A$80:AC80),IF(SUM($B$80:AC80)&lt;0,0-SUM($B$80:AC80),0))</f>
        <v>0</v>
      </c>
      <c r="AE80" s="273">
        <f>IF(((SUM($B$59:AE59)+SUM($B$61:AE65))+SUM($B$82:AE82))&lt;0,((SUM($B$59:AE59)+SUM($B$61:AE65))+SUM($B$82:AE82))*0.2-SUM($A$80:AD80),IF(SUM($B$80:AD80)&lt;0,0-SUM($B$80:AD80),0))</f>
        <v>0</v>
      </c>
      <c r="AF80" s="273">
        <f>IF(((SUM($B$59:AF59)+SUM($B$61:AF65))+SUM($B$82:AF82))&lt;0,((SUM($B$59:AF59)+SUM($B$61:AF65))+SUM($B$82:AF82))*0.2-SUM($A$80:AE80),IF(SUM($B$80:AE80)&lt;0,0-SUM($B$80:AE80),0))</f>
        <v>0</v>
      </c>
      <c r="AG80" s="273">
        <f>IF(((SUM($B$59:AG59)+SUM($B$61:AG65))+SUM($B$82:AG82))&lt;0,((SUM($B$59:AG59)+SUM($B$61:AG65))+SUM($B$82:AG82))*0.2-SUM($A$80:AF80),IF(SUM($B$80:AF80)&lt;0,0-SUM($B$80:AF80),0))</f>
        <v>0</v>
      </c>
      <c r="AH80" s="273">
        <f>IF(((SUM($B$59:AH59)+SUM($B$61:AH65))+SUM($B$82:AH82))&lt;0,((SUM($B$59:AH59)+SUM($B$61:AH65))+SUM($B$82:AH82))*0.2-SUM($A$80:AG80),IF(SUM($B$80:AG80)&lt;0,0-SUM($B$80:AG80),0))</f>
        <v>0</v>
      </c>
      <c r="AI80" s="273">
        <f>IF(((SUM($B$59:AI59)+SUM($B$61:AI65))+SUM($B$82:AI82))&lt;0,((SUM($B$59:AI59)+SUM($B$61:AI65))+SUM($B$82:AI82))*0.2-SUM($A$80:AH80),IF(SUM($B$80:AH80)&lt;0,0-SUM($B$80:AH80),0))</f>
        <v>0</v>
      </c>
      <c r="AJ80" s="273">
        <f>IF(((SUM($B$59:AJ59)+SUM($B$61:AJ65))+SUM($B$82:AJ82))&lt;0,((SUM($B$59:AJ59)+SUM($B$61:AJ65))+SUM($B$82:AJ82))*0.2-SUM($A$80:AI80),IF(SUM($B$80:AI80)&lt;0,0-SUM($B$80:AI80),0))</f>
        <v>0</v>
      </c>
      <c r="AK80" s="273">
        <f>IF(((SUM($B$59:AK59)+SUM($B$61:AK65))+SUM($B$82:AK82))&lt;0,((SUM($B$59:AK59)+SUM($B$61:AK65))+SUM($B$82:AK82))*0.2-SUM($A$80:AJ80),IF(SUM($B$80:AJ80)&lt;0,0-SUM($B$80:AJ80),0))</f>
        <v>0</v>
      </c>
      <c r="AL80" s="273">
        <f>IF(((SUM($B$59:AL59)+SUM($B$61:AL65))+SUM($B$82:AL82))&lt;0,((SUM($B$59:AL59)+SUM($B$61:AL65))+SUM($B$82:AL82))*0.2-SUM($A$80:AK80),IF(SUM($B$80:AK80)&lt;0,0-SUM($B$80:AK80),0))</f>
        <v>0</v>
      </c>
      <c r="AM80" s="273">
        <f>IF(((SUM($B$59:AM59)+SUM($B$61:AM65))+SUM($B$82:AM82))&lt;0,((SUM($B$59:AM59)+SUM($B$61:AM65))+SUM($B$82:AM82))*0.2-SUM($A$80:AL80),IF(SUM($B$80:AL80)&lt;0,0-SUM($B$80:AL80),0))</f>
        <v>0</v>
      </c>
      <c r="AN80" s="273">
        <f>IF(((SUM($B$59:AN59)+SUM($B$61:AN65))+SUM($B$82:AN82))&lt;0,((SUM($B$59:AN59)+SUM($B$61:AN65))+SUM($B$82:AN82))*0.2-SUM($A$80:AM80),IF(SUM($B$80:AM80)&lt;0,0-SUM($B$80:AM80),0))</f>
        <v>0</v>
      </c>
      <c r="AO80" s="273">
        <f>IF(((SUM($B$59:AO59)+SUM($B$61:AO65))+SUM($B$82:AO82))&lt;0,((SUM($B$59:AO59)+SUM($B$61:AO65))+SUM($B$82:AO82))*0.2-SUM($A$80:AN80),IF(SUM($B$80:AN80)&lt;0,0-SUM($B$80:AN80),0))</f>
        <v>0</v>
      </c>
      <c r="AP80" s="273">
        <f>IF(((SUM($B$59:AP59)+SUM($B$61:AP65))+SUM($B$82:AP82))&lt;0,((SUM($B$59:AP59)+SUM($B$61:AP65))+SUM($B$82:AP82))*0.2-SUM($A$80:AO80),IF(SUM($B$80:AO80)&lt;0,0-SUM($B$80:AO80),0))</f>
        <v>0</v>
      </c>
      <c r="AQ80" s="273">
        <f>IF(((SUM($B$59:AQ59)+SUM($B$61:AQ65))+SUM($B$82:AQ82))&lt;0,((SUM($B$59:AQ59)+SUM($B$61:AQ65))+SUM($B$82:AQ82))*0.2-SUM($A$80:AP80),IF(SUM($B$80:AP80)&lt;0,0-SUM($B$80:AP80),0))</f>
        <v>0</v>
      </c>
      <c r="AR80" s="273">
        <f>IF(((SUM($B$59:AR59)+SUM($B$61:AR65))+SUM($B$82:AR82))&lt;0,((SUM($B$59:AR59)+SUM($B$61:AR65))+SUM($B$82:AR82))*0.2-SUM($A$80:AQ80),IF(SUM($B$80:AQ80)&lt;0,0-SUM($B$80:AQ80),0))</f>
        <v>0</v>
      </c>
      <c r="AS80" s="273">
        <f>IF(((SUM($B$59:AS59)+SUM($B$61:AS65))+SUM($B$82:AS82))&lt;0,((SUM($B$59:AS59)+SUM($B$61:AS65))+SUM($B$82:AS82))*0.2-SUM($A$80:AR80),IF(SUM($B$80:AR80)&lt;0,0-SUM($B$80:AR80),0))</f>
        <v>0</v>
      </c>
      <c r="AT80" s="273">
        <f>IF(((SUM($B$59:AT59)+SUM($B$61:AT65))+SUM($B$82:AT82))&lt;0,((SUM($B$59:AT59)+SUM($B$61:AT65))+SUM($B$82:AT82))*0.2-SUM($A$80:AS80),IF(SUM($B$80:AS80)&lt;0,0-SUM($B$80:AS80),0))</f>
        <v>0</v>
      </c>
      <c r="AU80" s="273">
        <f>IF(((SUM($B$59:AU59)+SUM($B$61:AU65))+SUM($B$82:AU82))&lt;0,((SUM($B$59:AU59)+SUM($B$61:AU65))+SUM($B$82:AU82))*0.2-SUM($A$80:AT80),IF(SUM($B$80:AT80)&lt;0,0-SUM($B$80:AT80),0))</f>
        <v>0</v>
      </c>
      <c r="AV80" s="273">
        <f>IF(((SUM($B$59:AV59)+SUM($B$61:AV65))+SUM($B$82:AV82))&lt;0,((SUM($B$59:AV59)+SUM($B$61:AV65))+SUM($B$82:AV82))*0.2-SUM($A$80:AU80),IF(SUM($B$80:AU80)&lt;0,0-SUM($B$80:AU80),0))</f>
        <v>0</v>
      </c>
      <c r="AW80" s="273">
        <f>IF(((SUM($B$59:AW59)+SUM($B$61:AW65))+SUM($B$82:AW82))&lt;0,((SUM($B$59:AW59)+SUM($B$61:AW65))+SUM($B$82:AW82))*0.2-SUM($A$80:AV80),IF(SUM($B$80:AV80)&lt;0,0-SUM($B$80:AV80),0))</f>
        <v>0</v>
      </c>
      <c r="AX80" s="273">
        <f>IF(((SUM($B$59:AX59)+SUM($B$61:AX65))+SUM($B$82:AX82))&lt;0,((SUM($B$59:AX59)+SUM($B$61:AX65))+SUM($B$82:AX82))*0.2-SUM($A$80:AW80),IF(SUM($B$80:AW80)&lt;0,0-SUM($B$80:AW80),0))</f>
        <v>0</v>
      </c>
      <c r="AY80" s="273">
        <f>IF(((SUM($B$59:AY59)+SUM($B$61:AY65))+SUM($B$82:AY82))&lt;0,((SUM($B$59:AY59)+SUM($B$61:AY65))+SUM($B$82:AY82))*0.2-SUM($A$80:AX80),IF(SUM($B$80:AX80)&lt;0,0-SUM($B$80:AX80),0))</f>
        <v>0</v>
      </c>
      <c r="AZ80" s="273">
        <f>IF(((SUM($B$59:AZ59)+SUM($B$61:AZ65))+SUM($B$82:AZ82))&lt;0,((SUM($B$59:AZ59)+SUM($B$61:AZ65))+SUM($B$82:AZ82))*0.2-SUM($A$80:AY80),IF(SUM($B$80:AY80)&lt;0,0-SUM($B$80:AY80),0))</f>
        <v>0</v>
      </c>
    </row>
    <row r="81" spans="1:52" x14ac:dyDescent="0.25">
      <c r="A81" s="264" t="s">
        <v>559</v>
      </c>
      <c r="B81" s="262">
        <f>-B59*(B34)</f>
        <v>0</v>
      </c>
      <c r="C81" s="262">
        <f t="shared" ref="C81:AZ81" si="21">-(C59-B59)*$B$34</f>
        <v>0</v>
      </c>
      <c r="D81" s="262">
        <f t="shared" si="21"/>
        <v>0</v>
      </c>
      <c r="E81" s="262">
        <f t="shared" si="21"/>
        <v>0</v>
      </c>
      <c r="F81" s="262">
        <f t="shared" si="21"/>
        <v>0</v>
      </c>
      <c r="G81" s="262">
        <f t="shared" si="21"/>
        <v>0</v>
      </c>
      <c r="H81" s="262">
        <f t="shared" si="21"/>
        <v>0</v>
      </c>
      <c r="I81" s="262">
        <f t="shared" si="21"/>
        <v>0</v>
      </c>
      <c r="J81" s="262">
        <f t="shared" si="21"/>
        <v>0</v>
      </c>
      <c r="K81" s="262">
        <f t="shared" si="21"/>
        <v>0</v>
      </c>
      <c r="L81" s="262">
        <f t="shared" si="21"/>
        <v>0</v>
      </c>
      <c r="M81" s="263">
        <f t="shared" si="21"/>
        <v>0</v>
      </c>
      <c r="N81" s="262">
        <f t="shared" si="21"/>
        <v>0</v>
      </c>
      <c r="O81" s="262">
        <f t="shared" si="21"/>
        <v>0</v>
      </c>
      <c r="P81" s="262">
        <f t="shared" si="21"/>
        <v>0</v>
      </c>
      <c r="Q81" s="262">
        <f t="shared" si="21"/>
        <v>0</v>
      </c>
      <c r="R81" s="262">
        <f t="shared" si="21"/>
        <v>0</v>
      </c>
      <c r="S81" s="262">
        <f t="shared" si="21"/>
        <v>0</v>
      </c>
      <c r="T81" s="262">
        <f t="shared" si="21"/>
        <v>0</v>
      </c>
      <c r="U81" s="262">
        <f t="shared" si="21"/>
        <v>0</v>
      </c>
      <c r="V81" s="262">
        <f t="shared" si="21"/>
        <v>0</v>
      </c>
      <c r="W81" s="262">
        <f t="shared" si="21"/>
        <v>0</v>
      </c>
      <c r="X81" s="262">
        <f t="shared" si="21"/>
        <v>0</v>
      </c>
      <c r="Y81" s="262">
        <f t="shared" si="21"/>
        <v>0</v>
      </c>
      <c r="Z81" s="262">
        <f t="shared" si="21"/>
        <v>0</v>
      </c>
      <c r="AA81" s="262">
        <f t="shared" si="21"/>
        <v>0</v>
      </c>
      <c r="AB81" s="262">
        <f t="shared" si="21"/>
        <v>0</v>
      </c>
      <c r="AC81" s="262">
        <f t="shared" si="21"/>
        <v>0</v>
      </c>
      <c r="AD81" s="262">
        <f t="shared" si="21"/>
        <v>0</v>
      </c>
      <c r="AE81" s="262">
        <f t="shared" si="21"/>
        <v>0</v>
      </c>
      <c r="AF81" s="262">
        <f t="shared" si="21"/>
        <v>0</v>
      </c>
      <c r="AG81" s="262">
        <f t="shared" si="21"/>
        <v>0</v>
      </c>
      <c r="AH81" s="262">
        <f t="shared" si="21"/>
        <v>0</v>
      </c>
      <c r="AI81" s="262">
        <f t="shared" si="21"/>
        <v>0</v>
      </c>
      <c r="AJ81" s="262">
        <f t="shared" si="21"/>
        <v>0</v>
      </c>
      <c r="AK81" s="262">
        <f t="shared" si="21"/>
        <v>0</v>
      </c>
      <c r="AL81" s="262">
        <f t="shared" si="21"/>
        <v>0</v>
      </c>
      <c r="AM81" s="262">
        <f t="shared" si="21"/>
        <v>0</v>
      </c>
      <c r="AN81" s="262">
        <f t="shared" si="21"/>
        <v>0</v>
      </c>
      <c r="AO81" s="262">
        <f t="shared" si="21"/>
        <v>0</v>
      </c>
      <c r="AP81" s="262">
        <f t="shared" si="21"/>
        <v>0</v>
      </c>
      <c r="AQ81" s="262">
        <f t="shared" si="21"/>
        <v>0</v>
      </c>
      <c r="AR81" s="262">
        <f t="shared" si="21"/>
        <v>0</v>
      </c>
      <c r="AS81" s="262">
        <f t="shared" si="21"/>
        <v>0</v>
      </c>
      <c r="AT81" s="262">
        <f t="shared" si="21"/>
        <v>0</v>
      </c>
      <c r="AU81" s="262">
        <f t="shared" si="21"/>
        <v>0</v>
      </c>
      <c r="AV81" s="262">
        <f t="shared" si="21"/>
        <v>0</v>
      </c>
      <c r="AW81" s="262">
        <f t="shared" si="21"/>
        <v>0</v>
      </c>
      <c r="AX81" s="262">
        <f t="shared" si="21"/>
        <v>0</v>
      </c>
      <c r="AY81" s="262">
        <f t="shared" si="21"/>
        <v>0</v>
      </c>
      <c r="AZ81" s="262">
        <f t="shared" si="21"/>
        <v>0</v>
      </c>
    </row>
    <row r="82" spans="1:52" x14ac:dyDescent="0.25">
      <c r="A82" s="264" t="s">
        <v>560</v>
      </c>
      <c r="B82" s="262">
        <f>-($B$20+$B$21)*$B$23</f>
        <v>-8584820</v>
      </c>
      <c r="C82" s="262">
        <v>0</v>
      </c>
      <c r="D82" s="262">
        <v>0</v>
      </c>
      <c r="E82" s="262">
        <v>0</v>
      </c>
      <c r="F82" s="262">
        <v>0</v>
      </c>
      <c r="G82" s="262">
        <v>0</v>
      </c>
      <c r="H82" s="262">
        <v>0</v>
      </c>
      <c r="I82" s="262">
        <v>0</v>
      </c>
      <c r="J82" s="262">
        <v>0</v>
      </c>
      <c r="K82" s="262">
        <v>0</v>
      </c>
      <c r="L82" s="262">
        <v>0</v>
      </c>
      <c r="M82" s="263">
        <v>0</v>
      </c>
      <c r="N82" s="262">
        <v>0</v>
      </c>
      <c r="O82" s="262">
        <v>0</v>
      </c>
      <c r="P82" s="262">
        <v>0</v>
      </c>
      <c r="Q82" s="262">
        <v>0</v>
      </c>
      <c r="R82" s="262">
        <v>0</v>
      </c>
      <c r="S82" s="262">
        <v>0</v>
      </c>
      <c r="T82" s="262">
        <v>0</v>
      </c>
      <c r="U82" s="262">
        <v>0</v>
      </c>
      <c r="V82" s="262">
        <v>0</v>
      </c>
      <c r="W82" s="262">
        <v>0</v>
      </c>
      <c r="X82" s="262">
        <v>0</v>
      </c>
      <c r="Y82" s="262">
        <v>0</v>
      </c>
      <c r="Z82" s="262">
        <v>0</v>
      </c>
      <c r="AA82" s="262">
        <v>0</v>
      </c>
      <c r="AB82" s="262"/>
      <c r="AC82" s="262"/>
      <c r="AD82" s="262"/>
      <c r="AE82" s="262"/>
      <c r="AF82" s="262"/>
      <c r="AG82" s="262"/>
      <c r="AH82" s="262"/>
      <c r="AI82" s="262"/>
      <c r="AJ82" s="262"/>
      <c r="AK82" s="262"/>
      <c r="AL82" s="262"/>
      <c r="AM82" s="262"/>
      <c r="AN82" s="262"/>
      <c r="AO82" s="262"/>
      <c r="AP82" s="262"/>
      <c r="AQ82" s="262"/>
      <c r="AR82" s="262"/>
      <c r="AS82" s="262"/>
      <c r="AT82" s="262"/>
      <c r="AU82" s="262"/>
      <c r="AV82" s="262"/>
      <c r="AW82" s="262"/>
      <c r="AX82" s="262"/>
      <c r="AY82" s="262"/>
      <c r="AZ82" s="262"/>
    </row>
    <row r="83" spans="1:52" x14ac:dyDescent="0.25">
      <c r="A83" s="264" t="s">
        <v>561</v>
      </c>
      <c r="B83" s="262">
        <f t="shared" ref="B83:AZ83" si="22">B54-B55</f>
        <v>0</v>
      </c>
      <c r="C83" s="262">
        <f t="shared" si="22"/>
        <v>0</v>
      </c>
      <c r="D83" s="262">
        <f t="shared" si="22"/>
        <v>0</v>
      </c>
      <c r="E83" s="262">
        <f t="shared" si="22"/>
        <v>0</v>
      </c>
      <c r="F83" s="262">
        <f t="shared" si="22"/>
        <v>0</v>
      </c>
      <c r="G83" s="262">
        <f t="shared" si="22"/>
        <v>0</v>
      </c>
      <c r="H83" s="262">
        <f t="shared" si="22"/>
        <v>0</v>
      </c>
      <c r="I83" s="262">
        <f t="shared" si="22"/>
        <v>0</v>
      </c>
      <c r="J83" s="262">
        <f t="shared" si="22"/>
        <v>0</v>
      </c>
      <c r="K83" s="262">
        <f t="shared" si="22"/>
        <v>0</v>
      </c>
      <c r="L83" s="262">
        <f t="shared" si="22"/>
        <v>0</v>
      </c>
      <c r="M83" s="263">
        <f t="shared" si="22"/>
        <v>0</v>
      </c>
      <c r="N83" s="262">
        <f t="shared" si="22"/>
        <v>0</v>
      </c>
      <c r="O83" s="262">
        <f t="shared" si="22"/>
        <v>0</v>
      </c>
      <c r="P83" s="262">
        <f t="shared" si="22"/>
        <v>0</v>
      </c>
      <c r="Q83" s="262">
        <f t="shared" si="22"/>
        <v>0</v>
      </c>
      <c r="R83" s="262">
        <f t="shared" si="22"/>
        <v>0</v>
      </c>
      <c r="S83" s="262">
        <f t="shared" si="22"/>
        <v>0</v>
      </c>
      <c r="T83" s="262">
        <f t="shared" si="22"/>
        <v>0</v>
      </c>
      <c r="U83" s="262">
        <f t="shared" si="22"/>
        <v>0</v>
      </c>
      <c r="V83" s="262">
        <f t="shared" si="22"/>
        <v>0</v>
      </c>
      <c r="W83" s="262">
        <f t="shared" si="22"/>
        <v>0</v>
      </c>
      <c r="X83" s="262">
        <f t="shared" si="22"/>
        <v>0</v>
      </c>
      <c r="Y83" s="262">
        <f t="shared" si="22"/>
        <v>0</v>
      </c>
      <c r="Z83" s="262">
        <f t="shared" si="22"/>
        <v>0</v>
      </c>
      <c r="AA83" s="262">
        <f t="shared" si="22"/>
        <v>0</v>
      </c>
      <c r="AB83" s="262">
        <f t="shared" si="22"/>
        <v>0</v>
      </c>
      <c r="AC83" s="262">
        <f t="shared" si="22"/>
        <v>0</v>
      </c>
      <c r="AD83" s="262">
        <f t="shared" si="22"/>
        <v>0</v>
      </c>
      <c r="AE83" s="262">
        <f t="shared" si="22"/>
        <v>0</v>
      </c>
      <c r="AF83" s="262">
        <f t="shared" si="22"/>
        <v>0</v>
      </c>
      <c r="AG83" s="262">
        <f t="shared" si="22"/>
        <v>0</v>
      </c>
      <c r="AH83" s="262">
        <f t="shared" si="22"/>
        <v>0</v>
      </c>
      <c r="AI83" s="262">
        <f t="shared" si="22"/>
        <v>0</v>
      </c>
      <c r="AJ83" s="262">
        <f t="shared" si="22"/>
        <v>0</v>
      </c>
      <c r="AK83" s="262">
        <f t="shared" si="22"/>
        <v>0</v>
      </c>
      <c r="AL83" s="262">
        <f t="shared" si="22"/>
        <v>0</v>
      </c>
      <c r="AM83" s="262">
        <f t="shared" si="22"/>
        <v>0</v>
      </c>
      <c r="AN83" s="262">
        <f t="shared" si="22"/>
        <v>0</v>
      </c>
      <c r="AO83" s="262">
        <f t="shared" si="22"/>
        <v>0</v>
      </c>
      <c r="AP83" s="262">
        <f t="shared" si="22"/>
        <v>0</v>
      </c>
      <c r="AQ83" s="262">
        <f t="shared" si="22"/>
        <v>0</v>
      </c>
      <c r="AR83" s="262">
        <f t="shared" si="22"/>
        <v>0</v>
      </c>
      <c r="AS83" s="262">
        <f t="shared" si="22"/>
        <v>0</v>
      </c>
      <c r="AT83" s="262">
        <f t="shared" si="22"/>
        <v>0</v>
      </c>
      <c r="AU83" s="262">
        <f t="shared" si="22"/>
        <v>0</v>
      </c>
      <c r="AV83" s="262">
        <f t="shared" si="22"/>
        <v>0</v>
      </c>
      <c r="AW83" s="262">
        <f t="shared" si="22"/>
        <v>0</v>
      </c>
      <c r="AX83" s="262">
        <f t="shared" si="22"/>
        <v>0</v>
      </c>
      <c r="AY83" s="262">
        <f t="shared" si="22"/>
        <v>0</v>
      </c>
      <c r="AZ83" s="262">
        <f t="shared" si="22"/>
        <v>0</v>
      </c>
    </row>
    <row r="84" spans="1:52" s="201" customFormat="1" ht="14.25" x14ac:dyDescent="0.25">
      <c r="A84" s="274" t="s">
        <v>562</v>
      </c>
      <c r="B84" s="260">
        <f>SUM(B76:B83)</f>
        <v>-10301784</v>
      </c>
      <c r="C84" s="260">
        <f t="shared" ref="C84:AZ84" si="23">SUM(C76:C83)</f>
        <v>507783.50131999986</v>
      </c>
      <c r="D84" s="260">
        <f>SUM(D76:D83)</f>
        <v>527985.01755666675</v>
      </c>
      <c r="E84" s="260">
        <f>SUM(E76:E83)</f>
        <v>548747.38851416658</v>
      </c>
      <c r="F84" s="260">
        <f t="shared" si="23"/>
        <v>570087.36150079174</v>
      </c>
      <c r="G84" s="260">
        <f t="shared" si="23"/>
        <v>592022.20582741546</v>
      </c>
      <c r="H84" s="260">
        <f t="shared" si="23"/>
        <v>614569.76763423788</v>
      </c>
      <c r="I84" s="260">
        <f t="shared" si="23"/>
        <v>637748.4284456654</v>
      </c>
      <c r="J84" s="260">
        <f t="shared" si="23"/>
        <v>661577.12123183499</v>
      </c>
      <c r="K84" s="260">
        <f t="shared" si="23"/>
        <v>686075.34695198992</v>
      </c>
      <c r="L84" s="260">
        <f t="shared" si="23"/>
        <v>711263.19159414992</v>
      </c>
      <c r="M84" s="261">
        <f t="shared" si="23"/>
        <v>737161.34372597444</v>
      </c>
      <c r="N84" s="260">
        <f t="shared" si="23"/>
        <v>712354.71218914434</v>
      </c>
      <c r="O84" s="260">
        <f t="shared" si="23"/>
        <v>613517.26053929457</v>
      </c>
      <c r="P84" s="260">
        <f t="shared" si="23"/>
        <v>636347.05119067349</v>
      </c>
      <c r="Q84" s="260">
        <f t="shared" si="23"/>
        <v>659816.40771199379</v>
      </c>
      <c r="R84" s="260">
        <f t="shared" si="23"/>
        <v>683944.51707935357</v>
      </c>
      <c r="S84" s="260">
        <f t="shared" si="23"/>
        <v>708751.14187813422</v>
      </c>
      <c r="T84" s="260">
        <f t="shared" si="23"/>
        <v>734256.63757127814</v>
      </c>
      <c r="U84" s="260">
        <f t="shared" si="23"/>
        <v>760481.97028561658</v>
      </c>
      <c r="V84" s="260">
        <f t="shared" si="23"/>
        <v>787448.73513178504</v>
      </c>
      <c r="W84" s="260">
        <f t="shared" si="23"/>
        <v>815179.17507373868</v>
      </c>
      <c r="X84" s="260">
        <f t="shared" si="23"/>
        <v>843696.20036435081</v>
      </c>
      <c r="Y84" s="260">
        <f t="shared" si="23"/>
        <v>873023.40856408153</v>
      </c>
      <c r="Z84" s="260">
        <f t="shared" si="23"/>
        <v>903185.10516020376</v>
      </c>
      <c r="AA84" s="260">
        <f t="shared" si="23"/>
        <v>934206.32480461011</v>
      </c>
      <c r="AB84" s="260">
        <f t="shared" si="23"/>
        <v>966112.85318874801</v>
      </c>
      <c r="AC84" s="260">
        <f t="shared" si="23"/>
        <v>998931.24957481096</v>
      </c>
      <c r="AD84" s="260">
        <f t="shared" si="23"/>
        <v>1032688.8700028548</v>
      </c>
      <c r="AE84" s="260">
        <f t="shared" si="23"/>
        <v>1067413.891194141</v>
      </c>
      <c r="AF84" s="260">
        <f t="shared" si="23"/>
        <v>1103135.3351715649</v>
      </c>
      <c r="AG84" s="260">
        <f t="shared" si="23"/>
        <v>1139883.0946187121</v>
      </c>
      <c r="AH84" s="260">
        <f t="shared" si="23"/>
        <v>1177687.9589996734</v>
      </c>
      <c r="AI84" s="260">
        <f t="shared" si="23"/>
        <v>1216581.641462463</v>
      </c>
      <c r="AJ84" s="260">
        <f t="shared" si="23"/>
        <v>1256596.8065495379</v>
      </c>
      <c r="AK84" s="260">
        <f t="shared" si="23"/>
        <v>1297767.0987396231</v>
      </c>
      <c r="AL84" s="260">
        <f t="shared" si="23"/>
        <v>1340127.1718458119</v>
      </c>
      <c r="AM84" s="260">
        <f t="shared" si="23"/>
        <v>1383712.7192955869</v>
      </c>
      <c r="AN84" s="260">
        <f t="shared" si="23"/>
        <v>1428560.5053192542</v>
      </c>
      <c r="AO84" s="260">
        <f t="shared" si="23"/>
        <v>1474708.3970740314</v>
      </c>
      <c r="AP84" s="260">
        <f t="shared" si="23"/>
        <v>1522195.3977318527</v>
      </c>
      <c r="AQ84" s="260">
        <f t="shared" si="23"/>
        <v>1571061.6805598089</v>
      </c>
      <c r="AR84" s="260">
        <f t="shared" si="23"/>
        <v>1621348.624023003</v>
      </c>
      <c r="AS84" s="260">
        <f t="shared" si="23"/>
        <v>1673098.8479404929</v>
      </c>
      <c r="AT84" s="260">
        <f t="shared" si="23"/>
        <v>1726356.2507259082</v>
      </c>
      <c r="AU84" s="260">
        <f t="shared" si="23"/>
        <v>1781166.0477452846</v>
      </c>
      <c r="AV84" s="260">
        <f t="shared" si="23"/>
        <v>1837574.8108256431</v>
      </c>
      <c r="AW84" s="260">
        <f t="shared" si="23"/>
        <v>1895630.5089488137</v>
      </c>
      <c r="AX84" s="260">
        <f t="shared" si="23"/>
        <v>1955382.5501660774</v>
      </c>
      <c r="AY84" s="260">
        <f t="shared" si="23"/>
        <v>956651.08949156734</v>
      </c>
      <c r="AZ84" s="260">
        <f t="shared" si="23"/>
        <v>988143.09242591495</v>
      </c>
    </row>
    <row r="85" spans="1:52" s="201" customFormat="1" ht="14.25" x14ac:dyDescent="0.25">
      <c r="A85" s="274" t="s">
        <v>563</v>
      </c>
      <c r="B85" s="260">
        <f>SUM($B$84:B84)</f>
        <v>-10301784</v>
      </c>
      <c r="C85" s="260">
        <f>SUM($B$84:C84)</f>
        <v>-9794000.4986799993</v>
      </c>
      <c r="D85" s="260">
        <f>SUM($B$84:D84)</f>
        <v>-9266015.4811233319</v>
      </c>
      <c r="E85" s="260">
        <f>SUM($B$84:E84)</f>
        <v>-8717268.0926091652</v>
      </c>
      <c r="F85" s="260">
        <f>SUM($B$84:F84)</f>
        <v>-8147180.731108373</v>
      </c>
      <c r="G85" s="260">
        <f>SUM($B$84:G84)</f>
        <v>-7555158.525280958</v>
      </c>
      <c r="H85" s="260">
        <f>SUM($B$84:H84)</f>
        <v>-6940588.7576467199</v>
      </c>
      <c r="I85" s="260">
        <f>SUM($B$84:I84)</f>
        <v>-6302840.3292010548</v>
      </c>
      <c r="J85" s="260">
        <f>SUM($B$84:J84)</f>
        <v>-5641263.2079692194</v>
      </c>
      <c r="K85" s="260">
        <f>SUM($B$84:K84)</f>
        <v>-4955187.861017229</v>
      </c>
      <c r="L85" s="260">
        <f>SUM($B$84:L84)</f>
        <v>-4243924.6694230791</v>
      </c>
      <c r="M85" s="261">
        <f>SUM($B$84:M84)</f>
        <v>-3506763.3256971044</v>
      </c>
      <c r="N85" s="260">
        <f>SUM($B$84:N84)</f>
        <v>-2794408.61350796</v>
      </c>
      <c r="O85" s="260">
        <f>SUM($B$84:O84)</f>
        <v>-2180891.3529686653</v>
      </c>
      <c r="P85" s="260">
        <f>SUM($B$84:P84)</f>
        <v>-1544544.3017779919</v>
      </c>
      <c r="Q85" s="260">
        <f>SUM($B$84:Q84)</f>
        <v>-884727.89406599815</v>
      </c>
      <c r="R85" s="260">
        <f>SUM($B$84:R84)</f>
        <v>-200783.37698664458</v>
      </c>
      <c r="S85" s="260">
        <f>SUM($B$84:S84)</f>
        <v>507967.76489148964</v>
      </c>
      <c r="T85" s="260">
        <f>SUM($B$84:T84)</f>
        <v>1242224.4024627679</v>
      </c>
      <c r="U85" s="260">
        <f>SUM($B$84:U84)</f>
        <v>2002706.3727483845</v>
      </c>
      <c r="V85" s="260">
        <f>SUM($B$84:V84)</f>
        <v>2790155.1078801695</v>
      </c>
      <c r="W85" s="260">
        <f>SUM($B$84:W84)</f>
        <v>3605334.2829539082</v>
      </c>
      <c r="X85" s="260">
        <f>SUM($B$84:X84)</f>
        <v>4449030.483318259</v>
      </c>
      <c r="Y85" s="260">
        <f>SUM($B$84:Y84)</f>
        <v>5322053.8918823404</v>
      </c>
      <c r="Z85" s="260">
        <f>SUM($B$84:Z84)</f>
        <v>6225238.9970425442</v>
      </c>
      <c r="AA85" s="260">
        <f>SUM($B$84:AA84)</f>
        <v>7159445.3218471538</v>
      </c>
      <c r="AB85" s="260">
        <f>SUM($B$84:AB84)</f>
        <v>8125558.1750359014</v>
      </c>
      <c r="AC85" s="260">
        <f>SUM($B$84:AC84)</f>
        <v>9124489.4246107116</v>
      </c>
      <c r="AD85" s="260">
        <f>SUM($B$84:AD84)</f>
        <v>10157178.294613566</v>
      </c>
      <c r="AE85" s="260">
        <f>SUM($B$84:AE84)</f>
        <v>11224592.185807707</v>
      </c>
      <c r="AF85" s="260">
        <f>SUM($B$84:AF84)</f>
        <v>12327727.520979272</v>
      </c>
      <c r="AG85" s="260">
        <f>SUM($B$84:AG84)</f>
        <v>13467610.615597984</v>
      </c>
      <c r="AH85" s="260">
        <f>SUM($B$84:AH84)</f>
        <v>14645298.574597657</v>
      </c>
      <c r="AI85" s="260">
        <f>SUM($B$84:AI84)</f>
        <v>15861880.216060121</v>
      </c>
      <c r="AJ85" s="260">
        <f>SUM($B$84:AJ84)</f>
        <v>17118477.022609659</v>
      </c>
      <c r="AK85" s="260">
        <f>SUM($B$84:AK84)</f>
        <v>18416244.121349283</v>
      </c>
      <c r="AL85" s="260">
        <f>SUM($B$84:AL84)</f>
        <v>19756371.293195095</v>
      </c>
      <c r="AM85" s="260">
        <f>SUM($B$84:AM84)</f>
        <v>21140084.012490682</v>
      </c>
      <c r="AN85" s="260">
        <f>SUM($B$84:AN84)</f>
        <v>22568644.517809935</v>
      </c>
      <c r="AO85" s="260">
        <f>SUM($B$84:AO84)</f>
        <v>24043352.914883967</v>
      </c>
      <c r="AP85" s="260">
        <f>SUM($B$84:AP84)</f>
        <v>25565548.312615819</v>
      </c>
      <c r="AQ85" s="260">
        <f>SUM($B$84:AQ84)</f>
        <v>27136609.99317563</v>
      </c>
      <c r="AR85" s="260">
        <f>SUM($B$84:AR84)</f>
        <v>28757958.617198631</v>
      </c>
      <c r="AS85" s="260">
        <f>SUM($B$84:AS84)</f>
        <v>30431057.465139125</v>
      </c>
      <c r="AT85" s="260">
        <f>SUM($B$84:AT84)</f>
        <v>32157413.715865031</v>
      </c>
      <c r="AU85" s="260">
        <f>SUM($B$84:AU84)</f>
        <v>33938579.763610318</v>
      </c>
      <c r="AV85" s="260">
        <f>SUM($B$84:AV84)</f>
        <v>35776154.574435964</v>
      </c>
      <c r="AW85" s="260">
        <f>SUM($B$84:AW84)</f>
        <v>37671785.083384775</v>
      </c>
      <c r="AX85" s="260">
        <f>SUM($B$84:AX84)</f>
        <v>39627167.633550853</v>
      </c>
      <c r="AY85" s="260">
        <f>SUM($B$84:AY84)</f>
        <v>40583818.723042421</v>
      </c>
      <c r="AZ85" s="260">
        <f>SUM($B$84:AZ84)</f>
        <v>41571961.815468334</v>
      </c>
    </row>
    <row r="86" spans="1:52" x14ac:dyDescent="0.25">
      <c r="A86" s="275" t="s">
        <v>564</v>
      </c>
      <c r="B86" s="276">
        <f t="shared" ref="B86:AZ86" si="24">1/POWER((1+$B$39),B74)</f>
        <v>1</v>
      </c>
      <c r="C86" s="276">
        <f t="shared" si="24"/>
        <v>0.88105726872246692</v>
      </c>
      <c r="D86" s="276">
        <f t="shared" si="24"/>
        <v>0.77626191076869333</v>
      </c>
      <c r="E86" s="276">
        <f t="shared" si="24"/>
        <v>0.68393119891514842</v>
      </c>
      <c r="F86" s="276">
        <f t="shared" si="24"/>
        <v>0.60258255411026285</v>
      </c>
      <c r="G86" s="276">
        <f t="shared" si="24"/>
        <v>0.53090973930419638</v>
      </c>
      <c r="H86" s="276">
        <f t="shared" si="24"/>
        <v>0.4677618848495122</v>
      </c>
      <c r="I86" s="276">
        <f t="shared" si="24"/>
        <v>0.41212500867798435</v>
      </c>
      <c r="J86" s="276">
        <f t="shared" si="24"/>
        <v>0.3631057345180479</v>
      </c>
      <c r="K86" s="276">
        <f t="shared" si="24"/>
        <v>0.31991694671193649</v>
      </c>
      <c r="L86" s="276">
        <f t="shared" si="24"/>
        <v>0.28186515128804979</v>
      </c>
      <c r="M86" s="277">
        <f t="shared" si="24"/>
        <v>0.24833934034189409</v>
      </c>
      <c r="N86" s="276">
        <f t="shared" si="24"/>
        <v>0.21880118091796832</v>
      </c>
      <c r="O86" s="276">
        <f t="shared" si="24"/>
        <v>0.19277637085283555</v>
      </c>
      <c r="P86" s="276">
        <f t="shared" si="24"/>
        <v>0.16984702277782865</v>
      </c>
      <c r="Q86" s="276">
        <f t="shared" si="24"/>
        <v>0.14964495398927638</v>
      </c>
      <c r="R86" s="276">
        <f t="shared" si="24"/>
        <v>0.13184577443989109</v>
      </c>
      <c r="S86" s="276">
        <f t="shared" si="24"/>
        <v>0.11616367792060887</v>
      </c>
      <c r="T86" s="276">
        <f t="shared" si="24"/>
        <v>0.102346852793488</v>
      </c>
      <c r="U86" s="276">
        <f t="shared" si="24"/>
        <v>9.0173438584570942E-2</v>
      </c>
      <c r="V86" s="276">
        <f t="shared" si="24"/>
        <v>7.9447963510635183E-2</v>
      </c>
      <c r="W86" s="276">
        <f t="shared" si="24"/>
        <v>6.999820573624245E-2</v>
      </c>
      <c r="X86" s="276">
        <f t="shared" si="24"/>
        <v>6.1672427961447097E-2</v>
      </c>
      <c r="Y86" s="276">
        <f t="shared" si="24"/>
        <v>5.4336940935195678E-2</v>
      </c>
      <c r="Z86" s="276">
        <f t="shared" si="24"/>
        <v>4.7873956771097514E-2</v>
      </c>
      <c r="AA86" s="276">
        <f t="shared" si="24"/>
        <v>4.2179697595680632E-2</v>
      </c>
      <c r="AB86" s="276">
        <f t="shared" si="24"/>
        <v>3.7162729159189986E-2</v>
      </c>
      <c r="AC86" s="276">
        <f t="shared" si="24"/>
        <v>3.2742492651268711E-2</v>
      </c>
      <c r="AD86" s="276">
        <f t="shared" si="24"/>
        <v>2.8848011146492256E-2</v>
      </c>
      <c r="AE86" s="276">
        <f t="shared" si="24"/>
        <v>2.5416749908803746E-2</v>
      </c>
      <c r="AF86" s="276">
        <f t="shared" si="24"/>
        <v>2.239361225445264E-2</v>
      </c>
      <c r="AG86" s="276">
        <f t="shared" si="24"/>
        <v>1.9730054849738013E-2</v>
      </c>
      <c r="AH86" s="276">
        <f t="shared" si="24"/>
        <v>1.7383308237654636E-2</v>
      </c>
      <c r="AI86" s="276">
        <f t="shared" si="24"/>
        <v>1.5315690077228756E-2</v>
      </c>
      <c r="AJ86" s="276">
        <f t="shared" si="24"/>
        <v>1.3494000068042956E-2</v>
      </c>
      <c r="AK86" s="276">
        <f t="shared" si="24"/>
        <v>1.1888986844090711E-2</v>
      </c>
      <c r="AL86" s="276">
        <f t="shared" si="24"/>
        <v>1.0474878276731903E-2</v>
      </c>
      <c r="AM86" s="276">
        <f t="shared" si="24"/>
        <v>9.228967644697713E-3</v>
      </c>
      <c r="AN86" s="276">
        <f t="shared" si="24"/>
        <v>8.1312490261653842E-3</v>
      </c>
      <c r="AO86" s="276">
        <f t="shared" si="24"/>
        <v>7.1640960582954934E-3</v>
      </c>
      <c r="AP86" s="276">
        <f t="shared" si="24"/>
        <v>6.3119789059872195E-3</v>
      </c>
      <c r="AQ86" s="276">
        <f t="shared" si="24"/>
        <v>5.5612148951429243E-3</v>
      </c>
      <c r="AR86" s="276">
        <f t="shared" si="24"/>
        <v>4.8997488062933253E-3</v>
      </c>
      <c r="AS86" s="276">
        <f t="shared" si="24"/>
        <v>4.3169593006989653E-3</v>
      </c>
      <c r="AT86" s="276">
        <f t="shared" si="24"/>
        <v>3.8034883706598811E-3</v>
      </c>
      <c r="AU86" s="276">
        <f t="shared" si="24"/>
        <v>3.3510910754712612E-3</v>
      </c>
      <c r="AV86" s="276">
        <f t="shared" si="24"/>
        <v>2.9525031501949437E-3</v>
      </c>
      <c r="AW86" s="276">
        <f t="shared" si="24"/>
        <v>2.6013243614052368E-3</v>
      </c>
      <c r="AX86" s="276">
        <f t="shared" si="24"/>
        <v>2.2919157369209139E-3</v>
      </c>
      <c r="AY86" s="276">
        <f t="shared" si="24"/>
        <v>2.0193090193135802E-3</v>
      </c>
      <c r="AZ86" s="276">
        <f t="shared" si="24"/>
        <v>1.7791268892630662E-3</v>
      </c>
    </row>
    <row r="87" spans="1:52" s="201" customFormat="1" ht="14.25" x14ac:dyDescent="0.25">
      <c r="A87" s="278" t="s">
        <v>565</v>
      </c>
      <c r="B87" s="279">
        <f t="shared" ref="B87:AY87" si="25">B84*B86</f>
        <v>-10301784</v>
      </c>
      <c r="C87" s="279">
        <f t="shared" si="25"/>
        <v>447386.34477533028</v>
      </c>
      <c r="D87" s="279">
        <f t="shared" si="25"/>
        <v>409854.65858578024</v>
      </c>
      <c r="E87" s="279">
        <f t="shared" si="25"/>
        <v>375305.45932805067</v>
      </c>
      <c r="F87" s="279">
        <f t="shared" si="25"/>
        <v>343524.6983591278</v>
      </c>
      <c r="G87" s="279">
        <f t="shared" si="25"/>
        <v>314310.35495812842</v>
      </c>
      <c r="H87" s="279">
        <f t="shared" si="25"/>
        <v>287472.31288011785</v>
      </c>
      <c r="I87" s="279">
        <f t="shared" si="25"/>
        <v>262832.07660754072</v>
      </c>
      <c r="J87" s="279">
        <f t="shared" si="25"/>
        <v>240222.44654522106</v>
      </c>
      <c r="K87" s="279">
        <f t="shared" si="25"/>
        <v>219487.13021121311</v>
      </c>
      <c r="L87" s="279">
        <f t="shared" si="25"/>
        <v>200480.30710430621</v>
      </c>
      <c r="M87" s="261">
        <f t="shared" si="25"/>
        <v>183066.16182645274</v>
      </c>
      <c r="N87" s="279">
        <f t="shared" si="25"/>
        <v>155864.05225946422</v>
      </c>
      <c r="O87" s="279">
        <f t="shared" si="25"/>
        <v>118271.63094233879</v>
      </c>
      <c r="P87" s="279">
        <f t="shared" si="25"/>
        <v>108081.65209818642</v>
      </c>
      <c r="Q87" s="279">
        <f t="shared" si="25"/>
        <v>98738.195973430935</v>
      </c>
      <c r="R87" s="279">
        <f t="shared" si="25"/>
        <v>90175.194528244698</v>
      </c>
      <c r="S87" s="279">
        <f t="shared" si="25"/>
        <v>82331.139370995341</v>
      </c>
      <c r="T87" s="279">
        <f t="shared" si="25"/>
        <v>75148.855998149069</v>
      </c>
      <c r="U87" s="279">
        <f t="shared" si="25"/>
        <v>68575.274242223546</v>
      </c>
      <c r="V87" s="279">
        <f t="shared" si="25"/>
        <v>62561.198375245884</v>
      </c>
      <c r="W87" s="279">
        <f t="shared" si="25"/>
        <v>57061.07960871196</v>
      </c>
      <c r="X87" s="279">
        <f t="shared" si="25"/>
        <v>52032.793138317058</v>
      </c>
      <c r="Y87" s="279">
        <f t="shared" si="25"/>
        <v>47437.421386189701</v>
      </c>
      <c r="Z87" s="279">
        <f t="shared" si="25"/>
        <v>43239.044680738756</v>
      </c>
      <c r="AA87" s="279">
        <f t="shared" si="25"/>
        <v>39404.540272230653</v>
      </c>
      <c r="AB87" s="279">
        <f t="shared" si="25"/>
        <v>35903.390300265717</v>
      </c>
      <c r="AC87" s="279">
        <f t="shared" si="25"/>
        <v>32707.499098325919</v>
      </c>
      <c r="AD87" s="279">
        <f t="shared" si="25"/>
        <v>29791.02003270085</v>
      </c>
      <c r="AE87" s="279">
        <f t="shared" si="25"/>
        <v>27130.191921664536</v>
      </c>
      <c r="AF87" s="279">
        <f t="shared" si="25"/>
        <v>24703.184960017676</v>
      </c>
      <c r="AG87" s="279">
        <f t="shared" si="25"/>
        <v>22489.955979116294</v>
      </c>
      <c r="AH87" s="279">
        <f t="shared" si="25"/>
        <v>20472.112799065697</v>
      </c>
      <c r="AI87" s="279">
        <f t="shared" si="25"/>
        <v>18632.787374285315</v>
      </c>
      <c r="AJ87" s="279">
        <f t="shared" si="25"/>
        <v>16956.517393082027</v>
      </c>
      <c r="AK87" s="279">
        <f t="shared" si="25"/>
        <v>15429.135963609149</v>
      </c>
      <c r="AL87" s="279">
        <f t="shared" si="25"/>
        <v>14037.669000425856</v>
      </c>
      <c r="AM87" s="279">
        <f t="shared" si="25"/>
        <v>12770.239915935661</v>
      </c>
      <c r="AN87" s="279">
        <f t="shared" si="25"/>
        <v>11615.981217695515</v>
      </c>
      <c r="AO87" s="279">
        <f t="shared" si="25"/>
        <v>10564.952614613334</v>
      </c>
      <c r="AP87" s="279">
        <f t="shared" si="25"/>
        <v>9608.0652412742802</v>
      </c>
      <c r="AQ87" s="279">
        <f t="shared" si="25"/>
        <v>8737.0116191174839</v>
      </c>
      <c r="AR87" s="279">
        <f t="shared" si="25"/>
        <v>7944.2009851420344</v>
      </c>
      <c r="AS87" s="279">
        <f t="shared" si="25"/>
        <v>7222.699632605435</v>
      </c>
      <c r="AT87" s="279">
        <f t="shared" si="25"/>
        <v>6566.1759232519862</v>
      </c>
      <c r="AU87" s="279">
        <f t="shared" si="25"/>
        <v>5968.8496465316421</v>
      </c>
      <c r="AV87" s="279">
        <f t="shared" si="25"/>
        <v>5425.4454176815889</v>
      </c>
      <c r="AW87" s="279">
        <f t="shared" si="25"/>
        <v>4931.149823151557</v>
      </c>
      <c r="AX87" s="279">
        <f t="shared" si="25"/>
        <v>4481.5720384261813</v>
      </c>
      <c r="AY87" s="279">
        <f t="shared" si="25"/>
        <v>1931.774173346485</v>
      </c>
      <c r="AZ87" s="279">
        <f>AZ84*AZ86</f>
        <v>1758.0319461745046</v>
      </c>
    </row>
    <row r="88" spans="1:52" s="201" customFormat="1" ht="14.25" x14ac:dyDescent="0.25">
      <c r="A88" s="278" t="s">
        <v>566</v>
      </c>
      <c r="B88" s="279">
        <f>SUM($B$87:B87)</f>
        <v>-10301784</v>
      </c>
      <c r="C88" s="279">
        <f>SUM($B$87:C87)</f>
        <v>-9854397.6552246697</v>
      </c>
      <c r="D88" s="279">
        <f>SUM($B$87:D87)</f>
        <v>-9444542.9966388904</v>
      </c>
      <c r="E88" s="279">
        <f>SUM($B$87:E87)</f>
        <v>-9069237.5373108406</v>
      </c>
      <c r="F88" s="279">
        <f>SUM($B$87:F87)</f>
        <v>-8725712.8389517125</v>
      </c>
      <c r="G88" s="279">
        <f>SUM($B$87:G87)</f>
        <v>-8411402.4839935843</v>
      </c>
      <c r="H88" s="279">
        <f>SUM($B$87:H87)</f>
        <v>-8123930.1711134668</v>
      </c>
      <c r="I88" s="279">
        <f>SUM($B$87:I87)</f>
        <v>-7861098.0945059266</v>
      </c>
      <c r="J88" s="279">
        <f>SUM($B$87:J87)</f>
        <v>-7620875.6479607057</v>
      </c>
      <c r="K88" s="279">
        <f>SUM($B$87:K87)</f>
        <v>-7401388.517749493</v>
      </c>
      <c r="L88" s="279">
        <f>SUM($B$87:L87)</f>
        <v>-7200908.2106451867</v>
      </c>
      <c r="M88" s="261">
        <f>SUM($B$87:M87)</f>
        <v>-7017842.0488187335</v>
      </c>
      <c r="N88" s="279">
        <f>SUM($B$87:N87)</f>
        <v>-6861977.9965592697</v>
      </c>
      <c r="O88" s="279">
        <f>SUM($B$87:O87)</f>
        <v>-6743706.3656169306</v>
      </c>
      <c r="P88" s="279">
        <f>SUM($B$87:P87)</f>
        <v>-6635624.7135187443</v>
      </c>
      <c r="Q88" s="279">
        <f>SUM($B$87:Q87)</f>
        <v>-6536886.5175453136</v>
      </c>
      <c r="R88" s="279">
        <f>SUM($B$87:R87)</f>
        <v>-6446711.3230170691</v>
      </c>
      <c r="S88" s="279">
        <f>SUM($B$87:S87)</f>
        <v>-6364380.1836460736</v>
      </c>
      <c r="T88" s="279">
        <f>SUM($B$87:T87)</f>
        <v>-6289231.3276479244</v>
      </c>
      <c r="U88" s="279">
        <f>SUM($B$87:U87)</f>
        <v>-6220656.0534057012</v>
      </c>
      <c r="V88" s="279">
        <f>SUM($B$87:V87)</f>
        <v>-6158094.8550304556</v>
      </c>
      <c r="W88" s="279">
        <f>SUM($B$87:W87)</f>
        <v>-6101033.7754217433</v>
      </c>
      <c r="X88" s="279">
        <f>SUM($B$87:X87)</f>
        <v>-6049000.9822834264</v>
      </c>
      <c r="Y88" s="279">
        <f>SUM($B$87:Y87)</f>
        <v>-6001563.5608972367</v>
      </c>
      <c r="Z88" s="279">
        <f>SUM($B$87:Z87)</f>
        <v>-5958324.5162164979</v>
      </c>
      <c r="AA88" s="279">
        <f>SUM($B$87:AA87)</f>
        <v>-5918919.9759442676</v>
      </c>
      <c r="AB88" s="279">
        <f>SUM($B$87:AB87)</f>
        <v>-5883016.5856440021</v>
      </c>
      <c r="AC88" s="279">
        <f>SUM($B$87:AC87)</f>
        <v>-5850309.086545676</v>
      </c>
      <c r="AD88" s="279">
        <f>SUM($B$87:AD87)</f>
        <v>-5820518.0665129749</v>
      </c>
      <c r="AE88" s="279">
        <f>SUM($B$87:AE87)</f>
        <v>-5793387.8745913105</v>
      </c>
      <c r="AF88" s="279">
        <f>SUM($B$87:AF87)</f>
        <v>-5768684.6896312926</v>
      </c>
      <c r="AG88" s="279">
        <f>SUM($B$87:AG87)</f>
        <v>-5746194.7336521763</v>
      </c>
      <c r="AH88" s="279">
        <f>SUM($B$87:AH87)</f>
        <v>-5725722.6208531102</v>
      </c>
      <c r="AI88" s="279">
        <f>SUM($B$87:AI87)</f>
        <v>-5707089.8334788252</v>
      </c>
      <c r="AJ88" s="279">
        <f>SUM($B$87:AJ87)</f>
        <v>-5690133.3160857428</v>
      </c>
      <c r="AK88" s="279">
        <f>SUM($B$87:AK87)</f>
        <v>-5674704.1801221333</v>
      </c>
      <c r="AL88" s="279">
        <f>SUM($B$87:AL87)</f>
        <v>-5660666.511121707</v>
      </c>
      <c r="AM88" s="279">
        <f>SUM($B$87:AM87)</f>
        <v>-5647896.2712057717</v>
      </c>
      <c r="AN88" s="279">
        <f>SUM($B$87:AN87)</f>
        <v>-5636280.2899880763</v>
      </c>
      <c r="AO88" s="279">
        <f>SUM($B$87:AO87)</f>
        <v>-5625715.3373734634</v>
      </c>
      <c r="AP88" s="279">
        <f>SUM($B$87:AP87)</f>
        <v>-5616107.272132189</v>
      </c>
      <c r="AQ88" s="279">
        <f>SUM($B$87:AQ87)</f>
        <v>-5607370.2605130719</v>
      </c>
      <c r="AR88" s="279">
        <f>SUM($B$87:AR87)</f>
        <v>-5599426.0595279299</v>
      </c>
      <c r="AS88" s="279">
        <f>SUM($B$87:AS87)</f>
        <v>-5592203.3598953243</v>
      </c>
      <c r="AT88" s="279">
        <f>SUM($B$87:AT87)</f>
        <v>-5585637.1839720728</v>
      </c>
      <c r="AU88" s="279">
        <f>SUM($B$87:AU87)</f>
        <v>-5579668.3343255408</v>
      </c>
      <c r="AV88" s="279">
        <f>SUM($B$87:AV87)</f>
        <v>-5574242.8889078591</v>
      </c>
      <c r="AW88" s="279">
        <f>SUM($B$87:AW87)</f>
        <v>-5569311.7390847076</v>
      </c>
      <c r="AX88" s="279">
        <f>SUM($B$87:AX87)</f>
        <v>-5564830.1670462815</v>
      </c>
      <c r="AY88" s="279">
        <f>SUM($B$87:AY87)</f>
        <v>-5562898.3928729352</v>
      </c>
      <c r="AZ88" s="279">
        <f>SUM($B$87:AZ87)</f>
        <v>-5561140.3609267604</v>
      </c>
    </row>
    <row r="89" spans="1:52" s="201" customFormat="1" ht="14.25" x14ac:dyDescent="0.25">
      <c r="A89" s="278" t="s">
        <v>567</v>
      </c>
      <c r="B89" s="280">
        <f>IF((ISERR(IRR($B$84:B84))),0,IF(IRR($B$84:B84)&lt;0,0,IRR($B$84:B84)))</f>
        <v>0</v>
      </c>
      <c r="C89" s="280">
        <f>IF((ISERR(IRR($B$84:C84))),0,IF(IRR($B$84:C84)&lt;0,0,IRR($B$84:C84)))</f>
        <v>0</v>
      </c>
      <c r="D89" s="280">
        <f>IF((ISERR(IRR($B$84:D84))),0,IF(IRR($B$84:D84)&lt;0,0,IRR($B$84:D84)))</f>
        <v>0</v>
      </c>
      <c r="E89" s="280">
        <f>IF((ISERR(IRR($B$84:E84))),0,IF(IRR($B$84:E84)&lt;0,0,IRR($B$84:E84)))</f>
        <v>0</v>
      </c>
      <c r="F89" s="280">
        <f>IF((ISERR(IRR($B$84:F84))),0,IF(IRR($B$84:F84)&lt;0,0,IRR($B$84:F84)))</f>
        <v>0</v>
      </c>
      <c r="G89" s="280">
        <f>IF((ISERR(IRR($B$84:G84))),0,IF(IRR($B$84:G84)&lt;0,0,IRR($B$84:G84)))</f>
        <v>0</v>
      </c>
      <c r="H89" s="280">
        <f>IF((ISERR(IRR($B$84:H84))),0,IF(IRR($B$84:H84)&lt;0,0,IRR($B$84:H84)))</f>
        <v>0</v>
      </c>
      <c r="I89" s="280">
        <f>IF((ISERR(IRR($B$84:I84))),0,IF(IRR($B$84:I84)&lt;0,0,IRR($B$84:I84)))</f>
        <v>0</v>
      </c>
      <c r="J89" s="280">
        <f>IF((ISERR(IRR($B$84:J84))),0,IF(IRR($B$84:J84)&lt;0,0,IRR($B$84:J84)))</f>
        <v>0</v>
      </c>
      <c r="K89" s="280">
        <f>IF((ISERR(IRR($B$84:K84))),0,IF(IRR($B$84:K84)&lt;0,0,IRR($B$84:K84)))</f>
        <v>0</v>
      </c>
      <c r="L89" s="280">
        <f>IF((ISERR(IRR($B$84:L84))),0,IF(IRR($B$84:L84)&lt;0,0,IRR($B$84:L84)))</f>
        <v>0</v>
      </c>
      <c r="M89" s="281">
        <f>IF((ISERR(IRR($B$84:M84))),0,IF(IRR($B$84:M84)&lt;0,0,IRR($B$84:M84)))</f>
        <v>0</v>
      </c>
      <c r="N89" s="280">
        <f>IF((ISERR(IRR($B$84:N84))),0,IF(IRR($B$84:N84)&lt;0,0,IRR($B$84:N84)))</f>
        <v>0</v>
      </c>
      <c r="O89" s="280">
        <f>IF((ISERR(IRR($B$84:O84))),0,IF(IRR($B$84:O84)&lt;0,0,IRR($B$84:O84)))</f>
        <v>0</v>
      </c>
      <c r="P89" s="280">
        <f>IF((ISERR(IRR($B$84:P84))),0,IF(IRR($B$84:P84)&lt;0,0,IRR($B$84:P84)))</f>
        <v>0</v>
      </c>
      <c r="Q89" s="280">
        <f>IF((ISERR(IRR($B$84:Q84))),0,IF(IRR($B$84:Q84)&lt;0,0,IRR($B$84:Q84)))</f>
        <v>0</v>
      </c>
      <c r="R89" s="280">
        <f>IF((ISERR(IRR($B$84:R84))),0,IF(IRR($B$84:R84)&lt;0,0,IRR($B$84:R84)))</f>
        <v>0</v>
      </c>
      <c r="S89" s="280">
        <f>IF((ISERR(IRR($B$84:S84))),0,IF(IRR($B$84:S84)&lt;0,0,IRR($B$84:S84)))</f>
        <v>5.1659500539624759E-3</v>
      </c>
      <c r="T89" s="280">
        <f>IF((ISERR(IRR($B$84:T84))),0,IF(IRR($B$84:T84)&lt;0,0,IRR($B$84:T84)))</f>
        <v>1.1688829291569114E-2</v>
      </c>
      <c r="U89" s="280">
        <f>IF((ISERR(IRR($B$84:U84))),0,IF(IRR($B$84:U84)&lt;0,0,IRR($B$84:U84)))</f>
        <v>1.7473666120443765E-2</v>
      </c>
      <c r="V89" s="280">
        <f>IF((ISERR(IRR($B$84:V84))),0,IF(IRR($B$84:V84)&lt;0,0,IRR($B$84:V84)))</f>
        <v>2.2620284079031716E-2</v>
      </c>
      <c r="W89" s="280">
        <f>IF((ISERR(IRR($B$84:W84))),0,IF(IRR($B$84:W84)&lt;0,0,IRR($B$84:W84)))</f>
        <v>2.7213625534590724E-2</v>
      </c>
      <c r="X89" s="280">
        <f>IF((ISERR(IRR($B$84:X84))),0,IF(IRR($B$84:X84)&lt;0,0,IRR($B$84:X84)))</f>
        <v>3.1325886830984029E-2</v>
      </c>
      <c r="Y89" s="280">
        <f>IF((ISERR(IRR($B$84:Y84))),0,IF(IRR($B$84:Y84)&lt;0,0,IRR($B$84:Y84)))</f>
        <v>3.5018477672514647E-2</v>
      </c>
      <c r="Z89" s="280">
        <f>IF((ISERR(IRR($B$84:Z84))),0,IF(IRR($B$84:Z84)&lt;0,0,IRR($B$84:Z84)))</f>
        <v>3.834373383291112E-2</v>
      </c>
      <c r="AA89" s="280">
        <f>IF((ISERR(IRR($B$84:AA84))),0,IF(IRR($B$84:AA84)&lt;0,0,IRR($B$84:AA84)))</f>
        <v>4.1346376035627852E-2</v>
      </c>
      <c r="AB89" s="280">
        <f>IF((ISERR(IRR($B$84:AB84))),0,IF(IRR($B$84:AB84)&lt;0,0,IRR($B$84:AB84)))</f>
        <v>4.4064735177769876E-2</v>
      </c>
      <c r="AC89" s="280">
        <f>IF((ISERR(IRR($B$84:AC84))),0,IF(IRR($B$84:AC84)&lt;0,0,IRR($B$84:AC84)))</f>
        <v>4.6531773624078676E-2</v>
      </c>
      <c r="AD89" s="280">
        <f>IF((ISERR(IRR($B$84:AD84))),0,IF(IRR($B$84:AD84)&lt;0,0,IRR($B$84:AD84)))</f>
        <v>4.8775933524494608E-2</v>
      </c>
      <c r="AE89" s="280">
        <f>IF((ISERR(IRR($B$84:AE84))),0,IF(IRR($B$84:AE84)&lt;0,0,IRR($B$84:AE84)))</f>
        <v>5.0821840734460499E-2</v>
      </c>
      <c r="AF89" s="280">
        <f>IF((ISERR(IRR($B$84:AF84))),0,IF(IRR($B$84:AF84)&lt;0,0,IRR($B$84:AF84)))</f>
        <v>5.2690889258079743E-2</v>
      </c>
      <c r="AG89" s="280">
        <f>IF((ISERR(IRR($B$84:AG84))),0,IF(IRR($B$84:AG84)&lt;0,0,IRR($B$84:AG84)))</f>
        <v>5.4401727283166501E-2</v>
      </c>
      <c r="AH89" s="280">
        <f>IF((ISERR(IRR($B$84:AH84))),0,IF(IRR($B$84:AH84)&lt;0,0,IRR($B$84:AH84)))</f>
        <v>5.5970662311102704E-2</v>
      </c>
      <c r="AI89" s="280">
        <f>IF((ISERR(IRR($B$84:AI84))),0,IF(IRR($B$84:AI84)&lt;0,0,IRR($B$84:AI84)))</f>
        <v>5.7411999776391331E-2</v>
      </c>
      <c r="AJ89" s="280">
        <f>IF((ISERR(IRR($B$84:AJ84))),0,IF(IRR($B$84:AJ84)&lt;0,0,IRR($B$84:AJ84)))</f>
        <v>5.8738326929715701E-2</v>
      </c>
      <c r="AK89" s="280">
        <f>IF((ISERR(IRR($B$84:AK84))),0,IF(IRR($B$84:AK84)&lt;0,0,IRR($B$84:AK84)))</f>
        <v>5.9960751589419381E-2</v>
      </c>
      <c r="AL89" s="280">
        <f>IF((ISERR(IRR($B$84:AL84))),0,IF(IRR($B$84:AL84)&lt;0,0,IRR($B$84:AL84)))</f>
        <v>6.1089103591501326E-2</v>
      </c>
      <c r="AM89" s="280">
        <f>IF((ISERR(IRR($B$84:AM84))),0,IF(IRR($B$84:AM84)&lt;0,0,IRR($B$84:AM84)))</f>
        <v>6.2132105325069187E-2</v>
      </c>
      <c r="AN89" s="280">
        <f>IF((ISERR(IRR($B$84:AN84))),0,IF(IRR($B$84:AN84)&lt;0,0,IRR($B$84:AN84)))</f>
        <v>6.309751657059337E-2</v>
      </c>
      <c r="AO89" s="280">
        <f>IF((ISERR(IRR($B$84:AO84))),0,IF(IRR($B$84:AO84)&lt;0,0,IRR($B$84:AO84)))</f>
        <v>6.3992257911631878E-2</v>
      </c>
      <c r="AP89" s="280">
        <f>IF((ISERR(IRR($B$84:AP84))),0,IF(IRR($B$84:AP84)&lt;0,0,IRR($B$84:AP84)))</f>
        <v>6.4822516224371407E-2</v>
      </c>
      <c r="AQ89" s="280">
        <f>IF((ISERR(IRR($B$84:AQ84))),0,IF(IRR($B$84:AQ84)&lt;0,0,IRR($B$84:AQ84)))</f>
        <v>6.5593835128377576E-2</v>
      </c>
      <c r="AR89" s="280">
        <f>IF((ISERR(IRR($B$84:AR84))),0,IF(IRR($B$84:AR84)&lt;0,0,IRR($B$84:AR84)))</f>
        <v>6.6311192777888994E-2</v>
      </c>
      <c r="AS89" s="280">
        <f>IF((ISERR(IRR($B$84:AS84))),0,IF(IRR($B$84:AS84)&lt;0,0,IRR($B$84:AS84)))</f>
        <v>6.6979068962989663E-2</v>
      </c>
      <c r="AT89" s="280">
        <f>IF((ISERR(IRR($B$84:AT84))),0,IF(IRR($B$84:AT84)&lt;0,0,IRR($B$84:AT84)))</f>
        <v>6.7601503155615195E-2</v>
      </c>
      <c r="AU89" s="280">
        <f>IF((ISERR(IRR($B$84:AU84))),0,IF(IRR($B$84:AU84)&lt;0,0,IRR($B$84:AU84)))</f>
        <v>6.8182144861967053E-2</v>
      </c>
      <c r="AV89" s="280">
        <f>IF((ISERR(IRR($B$84:AV84))),0,IF(IRR($B$84:AV84)&lt;0,0,IRR($B$84:AV84)))</f>
        <v>6.8724297418707669E-2</v>
      </c>
      <c r="AW89" s="280">
        <f>IF((ISERR(IRR($B$84:AW84))),0,IF(IRR($B$84:AW84)&lt;0,0,IRR($B$84:AW84)))</f>
        <v>6.9230956185932113E-2</v>
      </c>
      <c r="AX89" s="280">
        <f>IF((ISERR(IRR($B$84:AX84))),0,IF(IRR($B$84:AX84)&lt;0,0,IRR($B$84:AX84)))</f>
        <v>6.9704841937863415E-2</v>
      </c>
      <c r="AY89" s="280">
        <f>IF((ISERR(IRR($B$84:AY84))),0,IF(IRR($B$84:AY84)&lt;0,0,IRR($B$84:AY84)))</f>
        <v>6.991685109729362E-2</v>
      </c>
      <c r="AZ89" s="280">
        <f>IF((ISERR(IRR($B$84:AZ84))),0,IF(IRR($B$84:AZ84)&lt;0,0,IRR($B$84:AZ84)))</f>
        <v>7.0118738274576931E-2</v>
      </c>
    </row>
    <row r="90" spans="1:52" s="201" customFormat="1" ht="14.25" x14ac:dyDescent="0.25">
      <c r="A90" s="278" t="s">
        <v>568</v>
      </c>
      <c r="B90" s="282">
        <f>IF(AND(B85&gt;0,A85&lt;0),(B74-(B85/(B85-A85))),0)</f>
        <v>0</v>
      </c>
      <c r="C90" s="282">
        <f t="shared" ref="C90:P90" si="26">IF(AND(C85&gt;0,B85&lt;0),(C74-(C85/(C85-B85))),0)</f>
        <v>0</v>
      </c>
      <c r="D90" s="282">
        <f t="shared" si="26"/>
        <v>0</v>
      </c>
      <c r="E90" s="282">
        <f t="shared" si="26"/>
        <v>0</v>
      </c>
      <c r="F90" s="282">
        <f t="shared" si="26"/>
        <v>0</v>
      </c>
      <c r="G90" s="282">
        <f t="shared" si="26"/>
        <v>0</v>
      </c>
      <c r="H90" s="282">
        <f t="shared" si="26"/>
        <v>0</v>
      </c>
      <c r="I90" s="282">
        <f t="shared" si="26"/>
        <v>0</v>
      </c>
      <c r="J90" s="282">
        <f t="shared" si="26"/>
        <v>0</v>
      </c>
      <c r="K90" s="282">
        <f t="shared" si="26"/>
        <v>0</v>
      </c>
      <c r="L90" s="282">
        <f t="shared" si="26"/>
        <v>0</v>
      </c>
      <c r="M90" s="283">
        <f t="shared" si="26"/>
        <v>0</v>
      </c>
      <c r="N90" s="282">
        <f t="shared" si="26"/>
        <v>0</v>
      </c>
      <c r="O90" s="282">
        <f t="shared" si="26"/>
        <v>0</v>
      </c>
      <c r="P90" s="282">
        <f t="shared" si="26"/>
        <v>0</v>
      </c>
      <c r="Q90" s="282">
        <f t="shared" ref="Q90:AZ90" si="27">IF(AND(Q85&gt;0,P85&lt;0),(Q75-(Q85/(Q85-P85))),0)</f>
        <v>0</v>
      </c>
      <c r="R90" s="282">
        <f t="shared" si="27"/>
        <v>0</v>
      </c>
      <c r="S90" s="282">
        <f t="shared" si="27"/>
        <v>2038.2832917862461</v>
      </c>
      <c r="T90" s="282">
        <f t="shared" si="27"/>
        <v>0</v>
      </c>
      <c r="U90" s="282">
        <f t="shared" si="27"/>
        <v>0</v>
      </c>
      <c r="V90" s="282">
        <f t="shared" si="27"/>
        <v>0</v>
      </c>
      <c r="W90" s="282">
        <f t="shared" si="27"/>
        <v>0</v>
      </c>
      <c r="X90" s="282">
        <f t="shared" si="27"/>
        <v>0</v>
      </c>
      <c r="Y90" s="282">
        <f t="shared" si="27"/>
        <v>0</v>
      </c>
      <c r="Z90" s="282">
        <f t="shared" si="27"/>
        <v>0</v>
      </c>
      <c r="AA90" s="282">
        <f t="shared" si="27"/>
        <v>0</v>
      </c>
      <c r="AB90" s="282">
        <f t="shared" si="27"/>
        <v>0</v>
      </c>
      <c r="AC90" s="282">
        <f t="shared" si="27"/>
        <v>0</v>
      </c>
      <c r="AD90" s="282">
        <f t="shared" si="27"/>
        <v>0</v>
      </c>
      <c r="AE90" s="282">
        <f t="shared" si="27"/>
        <v>0</v>
      </c>
      <c r="AF90" s="282">
        <f t="shared" si="27"/>
        <v>0</v>
      </c>
      <c r="AG90" s="282">
        <f t="shared" si="27"/>
        <v>0</v>
      </c>
      <c r="AH90" s="282">
        <f t="shared" si="27"/>
        <v>0</v>
      </c>
      <c r="AI90" s="282">
        <f t="shared" si="27"/>
        <v>0</v>
      </c>
      <c r="AJ90" s="282">
        <f t="shared" si="27"/>
        <v>0</v>
      </c>
      <c r="AK90" s="282">
        <f t="shared" si="27"/>
        <v>0</v>
      </c>
      <c r="AL90" s="282">
        <f t="shared" si="27"/>
        <v>0</v>
      </c>
      <c r="AM90" s="282">
        <f t="shared" si="27"/>
        <v>0</v>
      </c>
      <c r="AN90" s="282">
        <f t="shared" si="27"/>
        <v>0</v>
      </c>
      <c r="AO90" s="282">
        <f t="shared" si="27"/>
        <v>0</v>
      </c>
      <c r="AP90" s="282">
        <f t="shared" si="27"/>
        <v>0</v>
      </c>
      <c r="AQ90" s="282">
        <f t="shared" si="27"/>
        <v>0</v>
      </c>
      <c r="AR90" s="282">
        <f t="shared" si="27"/>
        <v>0</v>
      </c>
      <c r="AS90" s="282">
        <f t="shared" si="27"/>
        <v>0</v>
      </c>
      <c r="AT90" s="282">
        <f t="shared" si="27"/>
        <v>0</v>
      </c>
      <c r="AU90" s="282">
        <f t="shared" si="27"/>
        <v>0</v>
      </c>
      <c r="AV90" s="282">
        <f t="shared" si="27"/>
        <v>0</v>
      </c>
      <c r="AW90" s="282">
        <f t="shared" si="27"/>
        <v>0</v>
      </c>
      <c r="AX90" s="282">
        <f t="shared" si="27"/>
        <v>0</v>
      </c>
      <c r="AY90" s="282">
        <f t="shared" si="27"/>
        <v>0</v>
      </c>
      <c r="AZ90" s="282">
        <f t="shared" si="27"/>
        <v>0</v>
      </c>
    </row>
    <row r="91" spans="1:52" s="201" customFormat="1" ht="15" thickBot="1" x14ac:dyDescent="0.3">
      <c r="A91" s="284" t="s">
        <v>569</v>
      </c>
      <c r="B91" s="285">
        <f>IF(AND(B88&gt;0,A88&lt;0),(B74-(B88/(B88-A88))),0)</f>
        <v>0</v>
      </c>
      <c r="C91" s="285">
        <f t="shared" ref="C91:AZ91" si="28">IF(AND(C88&gt;0,B88&lt;0),(C74-(C88/(C88-B88))),0)</f>
        <v>0</v>
      </c>
      <c r="D91" s="285">
        <f t="shared" si="28"/>
        <v>0</v>
      </c>
      <c r="E91" s="285">
        <f t="shared" si="28"/>
        <v>0</v>
      </c>
      <c r="F91" s="285">
        <f t="shared" si="28"/>
        <v>0</v>
      </c>
      <c r="G91" s="285">
        <f t="shared" si="28"/>
        <v>0</v>
      </c>
      <c r="H91" s="285">
        <f t="shared" si="28"/>
        <v>0</v>
      </c>
      <c r="I91" s="285">
        <f t="shared" si="28"/>
        <v>0</v>
      </c>
      <c r="J91" s="285">
        <f t="shared" si="28"/>
        <v>0</v>
      </c>
      <c r="K91" s="285">
        <f t="shared" si="28"/>
        <v>0</v>
      </c>
      <c r="L91" s="285">
        <f t="shared" si="28"/>
        <v>0</v>
      </c>
      <c r="M91" s="286">
        <f t="shared" si="28"/>
        <v>0</v>
      </c>
      <c r="N91" s="285">
        <f t="shared" si="28"/>
        <v>0</v>
      </c>
      <c r="O91" s="285">
        <f t="shared" si="28"/>
        <v>0</v>
      </c>
      <c r="P91" s="285">
        <f t="shared" si="28"/>
        <v>0</v>
      </c>
      <c r="Q91" s="285">
        <f t="shared" si="28"/>
        <v>0</v>
      </c>
      <c r="R91" s="285">
        <f t="shared" si="28"/>
        <v>0</v>
      </c>
      <c r="S91" s="285">
        <f t="shared" si="28"/>
        <v>0</v>
      </c>
      <c r="T91" s="285">
        <f t="shared" si="28"/>
        <v>0</v>
      </c>
      <c r="U91" s="285">
        <f t="shared" si="28"/>
        <v>0</v>
      </c>
      <c r="V91" s="285">
        <f t="shared" si="28"/>
        <v>0</v>
      </c>
      <c r="W91" s="285">
        <f t="shared" si="28"/>
        <v>0</v>
      </c>
      <c r="X91" s="285">
        <f t="shared" si="28"/>
        <v>0</v>
      </c>
      <c r="Y91" s="285">
        <f t="shared" si="28"/>
        <v>0</v>
      </c>
      <c r="Z91" s="285">
        <f t="shared" si="28"/>
        <v>0</v>
      </c>
      <c r="AA91" s="285">
        <f t="shared" si="28"/>
        <v>0</v>
      </c>
      <c r="AB91" s="285">
        <f t="shared" si="28"/>
        <v>0</v>
      </c>
      <c r="AC91" s="285">
        <f t="shared" si="28"/>
        <v>0</v>
      </c>
      <c r="AD91" s="285">
        <f t="shared" si="28"/>
        <v>0</v>
      </c>
      <c r="AE91" s="285">
        <f t="shared" si="28"/>
        <v>0</v>
      </c>
      <c r="AF91" s="285">
        <f t="shared" si="28"/>
        <v>0</v>
      </c>
      <c r="AG91" s="285">
        <f t="shared" si="28"/>
        <v>0</v>
      </c>
      <c r="AH91" s="285">
        <f t="shared" si="28"/>
        <v>0</v>
      </c>
      <c r="AI91" s="285">
        <f t="shared" si="28"/>
        <v>0</v>
      </c>
      <c r="AJ91" s="285">
        <f t="shared" si="28"/>
        <v>0</v>
      </c>
      <c r="AK91" s="285">
        <f t="shared" si="28"/>
        <v>0</v>
      </c>
      <c r="AL91" s="285">
        <f t="shared" si="28"/>
        <v>0</v>
      </c>
      <c r="AM91" s="285">
        <f t="shared" si="28"/>
        <v>0</v>
      </c>
      <c r="AN91" s="285">
        <f t="shared" si="28"/>
        <v>0</v>
      </c>
      <c r="AO91" s="285">
        <f t="shared" si="28"/>
        <v>0</v>
      </c>
      <c r="AP91" s="285">
        <f t="shared" si="28"/>
        <v>0</v>
      </c>
      <c r="AQ91" s="285">
        <f t="shared" si="28"/>
        <v>0</v>
      </c>
      <c r="AR91" s="285">
        <f t="shared" si="28"/>
        <v>0</v>
      </c>
      <c r="AS91" s="285">
        <f t="shared" si="28"/>
        <v>0</v>
      </c>
      <c r="AT91" s="285">
        <f t="shared" si="28"/>
        <v>0</v>
      </c>
      <c r="AU91" s="285">
        <f t="shared" si="28"/>
        <v>0</v>
      </c>
      <c r="AV91" s="285">
        <f t="shared" si="28"/>
        <v>0</v>
      </c>
      <c r="AW91" s="285">
        <f t="shared" si="28"/>
        <v>0</v>
      </c>
      <c r="AX91" s="285">
        <f t="shared" si="28"/>
        <v>0</v>
      </c>
      <c r="AY91" s="285">
        <f t="shared" si="28"/>
        <v>0</v>
      </c>
      <c r="AZ91" s="285">
        <f t="shared" si="28"/>
        <v>0</v>
      </c>
    </row>
    <row r="92" spans="1:52" x14ac:dyDescent="0.25">
      <c r="C92" s="287"/>
      <c r="D92" s="287"/>
      <c r="E92" s="287"/>
      <c r="F92" s="287"/>
      <c r="G92" s="287"/>
      <c r="H92" s="287"/>
      <c r="I92" s="287"/>
      <c r="J92" s="287"/>
    </row>
    <row r="93" spans="1:52" ht="64.5" customHeight="1" x14ac:dyDescent="0.25">
      <c r="A93" s="405"/>
      <c r="B93" s="405"/>
      <c r="C93" s="405"/>
      <c r="D93" s="405"/>
      <c r="E93" s="405"/>
      <c r="F93" s="405"/>
      <c r="G93" s="405"/>
      <c r="H93" s="405"/>
      <c r="I93" s="405"/>
      <c r="J93" s="405"/>
      <c r="K93" s="405"/>
    </row>
    <row r="95" spans="1:52" x14ac:dyDescent="0.25">
      <c r="C95" s="287"/>
    </row>
    <row r="97" spans="2:52" x14ac:dyDescent="0.25">
      <c r="AZ97" s="288"/>
    </row>
    <row r="98" spans="2:52" ht="27.75" x14ac:dyDescent="0.25">
      <c r="B98" s="200"/>
      <c r="M98" s="200"/>
    </row>
    <row r="99" spans="2:52" ht="27.75" x14ac:dyDescent="0.25">
      <c r="B99" s="200"/>
      <c r="M99" s="289"/>
    </row>
  </sheetData>
  <mergeCells count="21">
    <mergeCell ref="A11:K11"/>
    <mergeCell ref="U11:W11"/>
    <mergeCell ref="A12:K12"/>
    <mergeCell ref="D26:E26"/>
    <mergeCell ref="A93:K93"/>
    <mergeCell ref="U14:W14"/>
    <mergeCell ref="U15:X15"/>
    <mergeCell ref="U16:W16"/>
    <mergeCell ref="D23:E23"/>
    <mergeCell ref="D24:E24"/>
    <mergeCell ref="D25:E25"/>
    <mergeCell ref="U1:Y1"/>
    <mergeCell ref="U2:Y2"/>
    <mergeCell ref="U3:Y3"/>
    <mergeCell ref="A8:K8"/>
    <mergeCell ref="A10:K10"/>
    <mergeCell ref="A4:K4"/>
    <mergeCell ref="A5:K5"/>
    <mergeCell ref="A6:K6"/>
    <mergeCell ref="A7:K7"/>
    <mergeCell ref="A9:K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5" sqref="G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7" t="str">
        <f>'1. паспорт местоположение'!A5:C5</f>
        <v>Год раскрытия информации: 2022 год</v>
      </c>
      <c r="B5" s="347"/>
      <c r="C5" s="347"/>
      <c r="D5" s="347"/>
      <c r="E5" s="347"/>
      <c r="F5" s="347"/>
      <c r="G5" s="347"/>
      <c r="H5" s="347"/>
      <c r="I5" s="347"/>
      <c r="J5" s="347"/>
      <c r="K5" s="347"/>
      <c r="L5" s="34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48" t="s">
        <v>9</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x14ac:dyDescent="0.25">
      <c r="A12" s="354" t="str">
        <f>'1. паспорт местоположение'!A12:C12</f>
        <v>K_TP2000.VL.0047</v>
      </c>
      <c r="B12" s="354"/>
      <c r="C12" s="354"/>
      <c r="D12" s="354"/>
      <c r="E12" s="354"/>
      <c r="F12" s="354"/>
      <c r="G12" s="354"/>
      <c r="H12" s="354"/>
      <c r="I12" s="354"/>
      <c r="J12" s="354"/>
      <c r="K12" s="354"/>
      <c r="L12" s="354"/>
    </row>
    <row r="13" spans="1:44" x14ac:dyDescent="0.25">
      <c r="A13" s="348" t="s">
        <v>8</v>
      </c>
      <c r="B13" s="348"/>
      <c r="C13" s="348"/>
      <c r="D13" s="348"/>
      <c r="E13" s="348"/>
      <c r="F13" s="348"/>
      <c r="G13" s="348"/>
      <c r="H13" s="348"/>
      <c r="I13" s="348"/>
      <c r="J13" s="348"/>
      <c r="K13" s="348"/>
      <c r="L13" s="348"/>
    </row>
    <row r="14" spans="1:44" ht="18.75" x14ac:dyDescent="0.25">
      <c r="A14" s="357"/>
      <c r="B14" s="357"/>
      <c r="C14" s="357"/>
      <c r="D14" s="357"/>
      <c r="E14" s="357"/>
      <c r="F14" s="357"/>
      <c r="G14" s="357"/>
      <c r="H14" s="357"/>
      <c r="I14" s="357"/>
      <c r="J14" s="357"/>
      <c r="K14" s="357"/>
      <c r="L14" s="357"/>
    </row>
    <row r="15" spans="1:44" x14ac:dyDescent="0.25">
      <c r="A15" s="35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4"/>
      <c r="C15" s="354"/>
      <c r="D15" s="354"/>
      <c r="E15" s="354"/>
      <c r="F15" s="354"/>
      <c r="G15" s="354"/>
      <c r="H15" s="354"/>
      <c r="I15" s="354"/>
      <c r="J15" s="354"/>
      <c r="K15" s="354"/>
      <c r="L15" s="354"/>
    </row>
    <row r="16" spans="1:44" x14ac:dyDescent="0.25">
      <c r="A16" s="348" t="s">
        <v>7</v>
      </c>
      <c r="B16" s="348"/>
      <c r="C16" s="348"/>
      <c r="D16" s="348"/>
      <c r="E16" s="348"/>
      <c r="F16" s="348"/>
      <c r="G16" s="348"/>
      <c r="H16" s="348"/>
      <c r="I16" s="348"/>
      <c r="J16" s="348"/>
      <c r="K16" s="348"/>
      <c r="L16" s="348"/>
    </row>
    <row r="17" spans="1:12" ht="15.75" customHeight="1" x14ac:dyDescent="0.25">
      <c r="L17" s="79"/>
    </row>
    <row r="18" spans="1:12" x14ac:dyDescent="0.25">
      <c r="K18" s="78"/>
    </row>
    <row r="19" spans="1:12" ht="15.75" customHeight="1" x14ac:dyDescent="0.25">
      <c r="A19" s="408" t="s">
        <v>449</v>
      </c>
      <c r="B19" s="408"/>
      <c r="C19" s="408"/>
      <c r="D19" s="408"/>
      <c r="E19" s="408"/>
      <c r="F19" s="408"/>
      <c r="G19" s="408"/>
      <c r="H19" s="408"/>
      <c r="I19" s="408"/>
      <c r="J19" s="408"/>
      <c r="K19" s="408"/>
      <c r="L19" s="408"/>
    </row>
    <row r="20" spans="1:12" x14ac:dyDescent="0.25">
      <c r="A20" s="174"/>
      <c r="B20" s="175"/>
      <c r="C20" s="176"/>
      <c r="D20" s="176"/>
      <c r="E20" s="176"/>
      <c r="F20" s="176"/>
      <c r="G20" s="177"/>
      <c r="H20" s="177"/>
      <c r="I20" s="177"/>
      <c r="J20" s="177"/>
      <c r="K20" s="177"/>
      <c r="L20" s="177"/>
    </row>
    <row r="21" spans="1:12" ht="28.5" customHeight="1" x14ac:dyDescent="0.25">
      <c r="A21" s="407" t="s">
        <v>227</v>
      </c>
      <c r="B21" s="407" t="s">
        <v>226</v>
      </c>
      <c r="C21" s="414" t="s">
        <v>383</v>
      </c>
      <c r="D21" s="414"/>
      <c r="E21" s="414"/>
      <c r="F21" s="414"/>
      <c r="G21" s="414"/>
      <c r="H21" s="414"/>
      <c r="I21" s="409" t="s">
        <v>225</v>
      </c>
      <c r="J21" s="411" t="s">
        <v>385</v>
      </c>
      <c r="K21" s="407" t="s">
        <v>224</v>
      </c>
      <c r="L21" s="410" t="s">
        <v>384</v>
      </c>
    </row>
    <row r="22" spans="1:12" ht="58.5" customHeight="1" x14ac:dyDescent="0.25">
      <c r="A22" s="407"/>
      <c r="B22" s="407"/>
      <c r="C22" s="415" t="s">
        <v>3</v>
      </c>
      <c r="D22" s="415"/>
      <c r="E22" s="110"/>
      <c r="F22" s="111"/>
      <c r="G22" s="416" t="s">
        <v>2</v>
      </c>
      <c r="H22" s="417"/>
      <c r="I22" s="409"/>
      <c r="J22" s="412"/>
      <c r="K22" s="407"/>
      <c r="L22" s="410"/>
    </row>
    <row r="23" spans="1:12" ht="47.25" x14ac:dyDescent="0.25">
      <c r="A23" s="407"/>
      <c r="B23" s="407"/>
      <c r="C23" s="77" t="s">
        <v>223</v>
      </c>
      <c r="D23" s="77" t="s">
        <v>222</v>
      </c>
      <c r="E23" s="77" t="s">
        <v>223</v>
      </c>
      <c r="F23" s="77" t="s">
        <v>222</v>
      </c>
      <c r="G23" s="77" t="s">
        <v>223</v>
      </c>
      <c r="H23" s="77" t="s">
        <v>222</v>
      </c>
      <c r="I23" s="409"/>
      <c r="J23" s="413"/>
      <c r="K23" s="407"/>
      <c r="L23" s="410"/>
    </row>
    <row r="24" spans="1:12" x14ac:dyDescent="0.25">
      <c r="A24" s="180">
        <v>1</v>
      </c>
      <c r="B24" s="180">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78" t="s">
        <v>502</v>
      </c>
      <c r="D26" s="178"/>
      <c r="E26" s="178"/>
      <c r="F26" s="178"/>
      <c r="G26" s="178" t="s">
        <v>502</v>
      </c>
      <c r="H26" s="178"/>
      <c r="I26" s="179"/>
      <c r="J26" s="179"/>
      <c r="K26" s="30"/>
      <c r="L26" s="71"/>
    </row>
    <row r="27" spans="1:12" s="67" customFormat="1" ht="39" customHeight="1" x14ac:dyDescent="0.25">
      <c r="A27" s="73" t="s">
        <v>219</v>
      </c>
      <c r="B27" s="76" t="s">
        <v>391</v>
      </c>
      <c r="C27" s="178" t="s">
        <v>502</v>
      </c>
      <c r="D27" s="178"/>
      <c r="E27" s="178"/>
      <c r="F27" s="178"/>
      <c r="G27" s="178" t="s">
        <v>502</v>
      </c>
      <c r="H27" s="178"/>
      <c r="I27" s="179"/>
      <c r="J27" s="179"/>
      <c r="K27" s="30"/>
      <c r="L27" s="71"/>
    </row>
    <row r="28" spans="1:12" s="67" customFormat="1" ht="70.5" customHeight="1" x14ac:dyDescent="0.25">
      <c r="A28" s="73" t="s">
        <v>390</v>
      </c>
      <c r="B28" s="76" t="s">
        <v>395</v>
      </c>
      <c r="C28" s="178" t="s">
        <v>502</v>
      </c>
      <c r="D28" s="178"/>
      <c r="E28" s="178"/>
      <c r="F28" s="178"/>
      <c r="G28" s="178" t="s">
        <v>502</v>
      </c>
      <c r="H28" s="178"/>
      <c r="I28" s="179"/>
      <c r="J28" s="179"/>
      <c r="K28" s="30"/>
      <c r="L28" s="71"/>
    </row>
    <row r="29" spans="1:12" s="67" customFormat="1" ht="54" customHeight="1" x14ac:dyDescent="0.25">
      <c r="A29" s="73" t="s">
        <v>218</v>
      </c>
      <c r="B29" s="76" t="s">
        <v>394</v>
      </c>
      <c r="C29" s="178" t="s">
        <v>502</v>
      </c>
      <c r="D29" s="178"/>
      <c r="E29" s="178"/>
      <c r="F29" s="178"/>
      <c r="G29" s="178" t="s">
        <v>502</v>
      </c>
      <c r="H29" s="178"/>
      <c r="I29" s="179"/>
      <c r="J29" s="179"/>
      <c r="K29" s="30"/>
      <c r="L29" s="71"/>
    </row>
    <row r="30" spans="1:12" s="67" customFormat="1" ht="42" customHeight="1" x14ac:dyDescent="0.25">
      <c r="A30" s="73" t="s">
        <v>217</v>
      </c>
      <c r="B30" s="76" t="s">
        <v>396</v>
      </c>
      <c r="C30" s="178" t="s">
        <v>502</v>
      </c>
      <c r="D30" s="178"/>
      <c r="E30" s="178"/>
      <c r="F30" s="178"/>
      <c r="G30" s="178" t="s">
        <v>502</v>
      </c>
      <c r="H30" s="178"/>
      <c r="I30" s="179"/>
      <c r="J30" s="179"/>
      <c r="K30" s="30"/>
      <c r="L30" s="71"/>
    </row>
    <row r="31" spans="1:12" s="67" customFormat="1" ht="37.5" customHeight="1" x14ac:dyDescent="0.25">
      <c r="A31" s="73" t="s">
        <v>216</v>
      </c>
      <c r="B31" s="72" t="s">
        <v>392</v>
      </c>
      <c r="C31" s="178">
        <v>44270</v>
      </c>
      <c r="D31" s="178">
        <v>44280</v>
      </c>
      <c r="E31" s="178"/>
      <c r="F31" s="178"/>
      <c r="G31" s="178">
        <v>44635</v>
      </c>
      <c r="H31" s="178">
        <v>44645</v>
      </c>
      <c r="I31" s="179"/>
      <c r="J31" s="179"/>
      <c r="K31" s="30"/>
      <c r="L31" s="71"/>
    </row>
    <row r="32" spans="1:12" s="67" customFormat="1" ht="31.5" x14ac:dyDescent="0.25">
      <c r="A32" s="73" t="s">
        <v>214</v>
      </c>
      <c r="B32" s="72" t="s">
        <v>397</v>
      </c>
      <c r="C32" s="178">
        <v>44433</v>
      </c>
      <c r="D32" s="178">
        <v>44439</v>
      </c>
      <c r="E32" s="178"/>
      <c r="F32" s="178"/>
      <c r="G32" s="178">
        <v>44798</v>
      </c>
      <c r="H32" s="178">
        <v>44804</v>
      </c>
      <c r="I32" s="179"/>
      <c r="J32" s="179"/>
      <c r="K32" s="30"/>
      <c r="L32" s="71"/>
    </row>
    <row r="33" spans="1:12" s="67" customFormat="1" ht="37.5" customHeight="1" x14ac:dyDescent="0.25">
      <c r="A33" s="73" t="s">
        <v>408</v>
      </c>
      <c r="B33" s="72" t="s">
        <v>326</v>
      </c>
      <c r="C33" s="178" t="s">
        <v>502</v>
      </c>
      <c r="D33" s="178"/>
      <c r="E33" s="178"/>
      <c r="F33" s="178"/>
      <c r="G33" s="178" t="s">
        <v>502</v>
      </c>
      <c r="H33" s="178"/>
      <c r="I33" s="179"/>
      <c r="J33" s="179"/>
      <c r="K33" s="30"/>
      <c r="L33" s="71"/>
    </row>
    <row r="34" spans="1:12" s="67" customFormat="1" ht="47.25" customHeight="1" x14ac:dyDescent="0.25">
      <c r="A34" s="73" t="s">
        <v>409</v>
      </c>
      <c r="B34" s="72" t="s">
        <v>401</v>
      </c>
      <c r="C34" s="178" t="s">
        <v>502</v>
      </c>
      <c r="D34" s="178"/>
      <c r="E34" s="178"/>
      <c r="F34" s="178"/>
      <c r="G34" s="178" t="s">
        <v>502</v>
      </c>
      <c r="H34" s="178"/>
      <c r="I34" s="179"/>
      <c r="J34" s="179"/>
      <c r="K34" s="30"/>
      <c r="L34" s="71"/>
    </row>
    <row r="35" spans="1:12" s="67" customFormat="1" ht="49.5" customHeight="1" x14ac:dyDescent="0.25">
      <c r="A35" s="73" t="s">
        <v>410</v>
      </c>
      <c r="B35" s="72" t="s">
        <v>215</v>
      </c>
      <c r="C35" s="178">
        <v>44545</v>
      </c>
      <c r="D35" s="178">
        <v>44550</v>
      </c>
      <c r="E35" s="178"/>
      <c r="F35" s="178"/>
      <c r="G35" s="178">
        <v>44910</v>
      </c>
      <c r="H35" s="178">
        <v>44915</v>
      </c>
      <c r="I35" s="179"/>
      <c r="J35" s="179"/>
      <c r="K35" s="30"/>
      <c r="L35" s="71"/>
    </row>
    <row r="36" spans="1:12" ht="37.5" customHeight="1" x14ac:dyDescent="0.25">
      <c r="A36" s="73" t="s">
        <v>411</v>
      </c>
      <c r="B36" s="72" t="s">
        <v>393</v>
      </c>
      <c r="C36" s="178" t="s">
        <v>502</v>
      </c>
      <c r="D36" s="178"/>
      <c r="E36" s="178"/>
      <c r="F36" s="178"/>
      <c r="G36" s="178" t="s">
        <v>502</v>
      </c>
      <c r="H36" s="178"/>
      <c r="I36" s="179"/>
      <c r="J36" s="179"/>
      <c r="K36" s="30"/>
      <c r="L36" s="71"/>
    </row>
    <row r="37" spans="1:12" x14ac:dyDescent="0.25">
      <c r="A37" s="73" t="s">
        <v>412</v>
      </c>
      <c r="B37" s="72" t="s">
        <v>213</v>
      </c>
      <c r="C37" s="178">
        <v>44439</v>
      </c>
      <c r="D37" s="178">
        <v>44530</v>
      </c>
      <c r="E37" s="178"/>
      <c r="F37" s="178"/>
      <c r="G37" s="178">
        <v>44804</v>
      </c>
      <c r="H37" s="178">
        <v>44895</v>
      </c>
      <c r="I37" s="179"/>
      <c r="J37" s="179"/>
      <c r="K37" s="30"/>
      <c r="L37" s="71"/>
    </row>
    <row r="38" spans="1:12" x14ac:dyDescent="0.25">
      <c r="A38" s="73">
        <v>2</v>
      </c>
      <c r="B38" s="74" t="s">
        <v>212</v>
      </c>
      <c r="C38" s="178"/>
      <c r="D38" s="178"/>
      <c r="E38" s="178"/>
      <c r="F38" s="178"/>
      <c r="G38" s="178"/>
      <c r="H38" s="178"/>
      <c r="I38" s="179"/>
      <c r="J38" s="179"/>
      <c r="K38" s="30"/>
      <c r="L38" s="71"/>
    </row>
    <row r="39" spans="1:12" ht="63" x14ac:dyDescent="0.25">
      <c r="A39" s="73" t="s">
        <v>211</v>
      </c>
      <c r="B39" s="72" t="s">
        <v>398</v>
      </c>
      <c r="C39" s="178" t="s">
        <v>583</v>
      </c>
      <c r="D39" s="178"/>
      <c r="E39" s="178"/>
      <c r="F39" s="178"/>
      <c r="G39" s="178"/>
      <c r="H39" s="178"/>
      <c r="I39" s="179"/>
      <c r="J39" s="179"/>
      <c r="K39" s="30"/>
      <c r="L39" s="71"/>
    </row>
    <row r="40" spans="1:12" ht="33.75" customHeight="1" x14ac:dyDescent="0.25">
      <c r="A40" s="73" t="s">
        <v>210</v>
      </c>
      <c r="B40" s="72" t="s">
        <v>400</v>
      </c>
      <c r="C40" s="178" t="s">
        <v>583</v>
      </c>
      <c r="D40" s="178"/>
      <c r="E40" s="178"/>
      <c r="F40" s="178"/>
      <c r="G40" s="178"/>
      <c r="H40" s="178"/>
      <c r="I40" s="179"/>
      <c r="J40" s="179"/>
      <c r="K40" s="30"/>
      <c r="L40" s="71"/>
    </row>
    <row r="41" spans="1:12" ht="63" customHeight="1" x14ac:dyDescent="0.25">
      <c r="A41" s="73">
        <v>3</v>
      </c>
      <c r="B41" s="74" t="s">
        <v>480</v>
      </c>
      <c r="C41" s="178" t="s">
        <v>583</v>
      </c>
      <c r="D41" s="178"/>
      <c r="E41" s="178"/>
      <c r="F41" s="178"/>
      <c r="G41" s="178"/>
      <c r="H41" s="178"/>
      <c r="I41" s="179"/>
      <c r="J41" s="179"/>
      <c r="K41" s="30"/>
      <c r="L41" s="71"/>
    </row>
    <row r="42" spans="1:12" ht="58.5" customHeight="1" x14ac:dyDescent="0.25">
      <c r="A42" s="73" t="s">
        <v>209</v>
      </c>
      <c r="B42" s="72" t="s">
        <v>399</v>
      </c>
      <c r="C42" s="178" t="s">
        <v>583</v>
      </c>
      <c r="D42" s="178"/>
      <c r="E42" s="178"/>
      <c r="F42" s="178"/>
      <c r="G42" s="178"/>
      <c r="H42" s="178"/>
      <c r="I42" s="179"/>
      <c r="J42" s="179"/>
      <c r="K42" s="30"/>
      <c r="L42" s="71"/>
    </row>
    <row r="43" spans="1:12" ht="34.5" customHeight="1" x14ac:dyDescent="0.25">
      <c r="A43" s="73" t="s">
        <v>208</v>
      </c>
      <c r="B43" s="72" t="s">
        <v>207</v>
      </c>
      <c r="C43" s="178" t="s">
        <v>583</v>
      </c>
      <c r="D43" s="178"/>
      <c r="E43" s="178"/>
      <c r="F43" s="178"/>
      <c r="G43" s="178"/>
      <c r="H43" s="178"/>
      <c r="I43" s="190"/>
      <c r="J43" s="190"/>
      <c r="K43" s="30"/>
      <c r="L43" s="71"/>
    </row>
    <row r="44" spans="1:12" ht="24.75" customHeight="1" x14ac:dyDescent="0.25">
      <c r="A44" s="73" t="s">
        <v>206</v>
      </c>
      <c r="B44" s="72" t="s">
        <v>205</v>
      </c>
      <c r="C44" s="178" t="s">
        <v>583</v>
      </c>
      <c r="D44" s="178"/>
      <c r="E44" s="178"/>
      <c r="F44" s="178"/>
      <c r="G44" s="178"/>
      <c r="H44" s="178"/>
      <c r="I44" s="179"/>
      <c r="J44" s="179"/>
      <c r="K44" s="30"/>
      <c r="L44" s="71"/>
    </row>
    <row r="45" spans="1:12" ht="90.75" customHeight="1" x14ac:dyDescent="0.25">
      <c r="A45" s="73" t="s">
        <v>204</v>
      </c>
      <c r="B45" s="72" t="s">
        <v>404</v>
      </c>
      <c r="C45" s="178" t="s">
        <v>583</v>
      </c>
      <c r="D45" s="178"/>
      <c r="E45" s="178"/>
      <c r="F45" s="178"/>
      <c r="G45" s="178"/>
      <c r="H45" s="178"/>
      <c r="I45" s="179"/>
      <c r="J45" s="179"/>
      <c r="K45" s="30"/>
      <c r="L45" s="71"/>
    </row>
    <row r="46" spans="1:12" ht="167.25" customHeight="1" x14ac:dyDescent="0.25">
      <c r="A46" s="73" t="s">
        <v>202</v>
      </c>
      <c r="B46" s="72" t="s">
        <v>402</v>
      </c>
      <c r="C46" s="178" t="s">
        <v>583</v>
      </c>
      <c r="D46" s="178"/>
      <c r="E46" s="178"/>
      <c r="F46" s="178"/>
      <c r="G46" s="178"/>
      <c r="H46" s="178"/>
      <c r="I46" s="179"/>
      <c r="J46" s="179"/>
      <c r="K46" s="30"/>
      <c r="L46" s="71"/>
    </row>
    <row r="47" spans="1:12" ht="30.75" customHeight="1" x14ac:dyDescent="0.25">
      <c r="A47" s="73" t="s">
        <v>501</v>
      </c>
      <c r="B47" s="72" t="s">
        <v>203</v>
      </c>
      <c r="C47" s="178" t="s">
        <v>583</v>
      </c>
      <c r="D47" s="178"/>
      <c r="E47" s="178"/>
      <c r="F47" s="178"/>
      <c r="G47" s="178"/>
      <c r="H47" s="178"/>
      <c r="I47" s="179"/>
      <c r="J47" s="179"/>
      <c r="K47" s="30"/>
      <c r="L47" s="71"/>
    </row>
    <row r="48" spans="1:12" ht="37.5" customHeight="1" x14ac:dyDescent="0.25">
      <c r="A48" s="73">
        <v>4</v>
      </c>
      <c r="B48" s="74" t="s">
        <v>201</v>
      </c>
      <c r="C48" s="178" t="s">
        <v>583</v>
      </c>
      <c r="D48" s="178"/>
      <c r="E48" s="71"/>
      <c r="F48" s="71"/>
      <c r="G48" s="153"/>
      <c r="H48" s="153"/>
      <c r="I48" s="179"/>
      <c r="J48" s="179"/>
      <c r="K48" s="30"/>
      <c r="L48" s="71"/>
    </row>
    <row r="49" spans="1:12" ht="35.25" customHeight="1" x14ac:dyDescent="0.25">
      <c r="A49" s="73" t="s">
        <v>200</v>
      </c>
      <c r="B49" s="72" t="s">
        <v>199</v>
      </c>
      <c r="C49" s="178" t="s">
        <v>583</v>
      </c>
      <c r="D49" s="178"/>
      <c r="E49" s="71"/>
      <c r="F49" s="71"/>
      <c r="G49" s="178"/>
      <c r="H49" s="178"/>
      <c r="I49" s="179"/>
      <c r="J49" s="179"/>
      <c r="K49" s="30"/>
      <c r="L49" s="71"/>
    </row>
    <row r="50" spans="1:12" ht="86.25" customHeight="1" x14ac:dyDescent="0.25">
      <c r="A50" s="73" t="s">
        <v>198</v>
      </c>
      <c r="B50" s="72" t="s">
        <v>403</v>
      </c>
      <c r="C50" s="178" t="s">
        <v>583</v>
      </c>
      <c r="D50" s="178"/>
      <c r="E50" s="71"/>
      <c r="F50" s="71"/>
      <c r="G50" s="178"/>
      <c r="H50" s="178"/>
      <c r="I50" s="179"/>
      <c r="J50" s="179"/>
      <c r="K50" s="30"/>
      <c r="L50" s="71"/>
    </row>
    <row r="51" spans="1:12" ht="77.25" customHeight="1" x14ac:dyDescent="0.25">
      <c r="A51" s="73" t="s">
        <v>196</v>
      </c>
      <c r="B51" s="72" t="s">
        <v>405</v>
      </c>
      <c r="C51" s="178" t="s">
        <v>583</v>
      </c>
      <c r="D51" s="178"/>
      <c r="E51" s="178"/>
      <c r="F51" s="178"/>
      <c r="G51" s="178"/>
      <c r="H51" s="178"/>
      <c r="I51" s="179"/>
      <c r="J51" s="179"/>
      <c r="K51" s="30"/>
      <c r="L51" s="71"/>
    </row>
    <row r="52" spans="1:12" ht="71.25" customHeight="1" x14ac:dyDescent="0.25">
      <c r="A52" s="73" t="s">
        <v>194</v>
      </c>
      <c r="B52" s="72" t="s">
        <v>197</v>
      </c>
      <c r="C52" s="178" t="s">
        <v>583</v>
      </c>
      <c r="D52" s="178"/>
      <c r="E52" s="178"/>
      <c r="F52" s="178"/>
      <c r="G52" s="178"/>
      <c r="H52" s="178"/>
      <c r="I52" s="179"/>
      <c r="J52" s="179"/>
      <c r="K52" s="30"/>
      <c r="L52" s="71"/>
    </row>
    <row r="53" spans="1:12" ht="48" customHeight="1" x14ac:dyDescent="0.25">
      <c r="A53" s="73" t="s">
        <v>407</v>
      </c>
      <c r="B53" s="118" t="s">
        <v>406</v>
      </c>
      <c r="C53" s="178" t="s">
        <v>583</v>
      </c>
      <c r="D53" s="178"/>
      <c r="E53" s="178"/>
      <c r="F53" s="178"/>
      <c r="G53" s="178"/>
      <c r="H53" s="178"/>
      <c r="I53" s="179"/>
      <c r="J53" s="179"/>
      <c r="K53" s="30"/>
      <c r="L53" s="71"/>
    </row>
    <row r="54" spans="1:12" ht="46.5" customHeight="1" x14ac:dyDescent="0.25">
      <c r="A54" s="73" t="s">
        <v>485</v>
      </c>
      <c r="B54" s="72" t="s">
        <v>195</v>
      </c>
      <c r="C54" s="178" t="s">
        <v>583</v>
      </c>
      <c r="D54" s="178"/>
      <c r="E54" s="178"/>
      <c r="F54" s="178"/>
      <c r="G54" s="178"/>
      <c r="H54" s="178"/>
      <c r="I54" s="179"/>
      <c r="J54" s="179"/>
      <c r="K54" s="30"/>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A11" zoomScale="55" zoomScaleNormal="70" zoomScaleSheetLayoutView="55" workbookViewId="0">
      <selection activeCell="P40" sqref="P4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11.28515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39"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7" t="str">
        <f>'[3]1.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row>
    <row r="5" spans="1:33" ht="18.75" x14ac:dyDescent="0.3">
      <c r="A5" s="66"/>
      <c r="B5" s="66"/>
      <c r="C5" s="66"/>
      <c r="D5" s="66"/>
      <c r="E5" s="66"/>
      <c r="F5" s="66"/>
      <c r="L5" s="66"/>
      <c r="M5" s="66"/>
      <c r="AG5" s="15"/>
    </row>
    <row r="6" spans="1:33"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351"/>
      <c r="AE6" s="351"/>
      <c r="AF6" s="351"/>
      <c r="AG6" s="351"/>
    </row>
    <row r="7" spans="1:33" ht="18.75" x14ac:dyDescent="0.25">
      <c r="A7" s="122"/>
      <c r="B7" s="122"/>
      <c r="C7" s="122"/>
      <c r="D7" s="122"/>
      <c r="E7" s="122"/>
      <c r="F7" s="122"/>
      <c r="G7" s="122"/>
      <c r="H7" s="122"/>
      <c r="I7" s="122"/>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54" t="str">
        <f>'[3]1.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row>
    <row r="9" spans="1:33" ht="18.75" customHeight="1"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row>
    <row r="10" spans="1:33" ht="18.75" x14ac:dyDescent="0.25">
      <c r="A10" s="122"/>
      <c r="B10" s="122"/>
      <c r="C10" s="122"/>
      <c r="D10" s="122"/>
      <c r="E10" s="122"/>
      <c r="F10" s="122"/>
      <c r="G10" s="122"/>
      <c r="H10" s="122"/>
      <c r="I10" s="122"/>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33" t="str">
        <f>'6.1. Паспорт сетевой график'!A12:L12</f>
        <v>K_TP2000.VL.0047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54" t="str">
        <f>'6.1. Паспорт сетевой график'!A15:L15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row>
    <row r="15" spans="1:33" ht="15.75" customHeight="1"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25" t="s">
        <v>450</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26" t="s">
        <v>193</v>
      </c>
      <c r="B20" s="426" t="s">
        <v>192</v>
      </c>
      <c r="C20" s="407" t="s">
        <v>191</v>
      </c>
      <c r="D20" s="407"/>
      <c r="E20" s="428" t="s">
        <v>190</v>
      </c>
      <c r="F20" s="428"/>
      <c r="G20" s="426" t="s">
        <v>593</v>
      </c>
      <c r="H20" s="422" t="s">
        <v>594</v>
      </c>
      <c r="I20" s="423"/>
      <c r="J20" s="423"/>
      <c r="K20" s="423"/>
      <c r="L20" s="422" t="s">
        <v>595</v>
      </c>
      <c r="M20" s="423"/>
      <c r="N20" s="423"/>
      <c r="O20" s="423"/>
      <c r="P20" s="422" t="s">
        <v>596</v>
      </c>
      <c r="Q20" s="423"/>
      <c r="R20" s="423"/>
      <c r="S20" s="423"/>
      <c r="T20" s="422" t="s">
        <v>597</v>
      </c>
      <c r="U20" s="423"/>
      <c r="V20" s="423"/>
      <c r="W20" s="423"/>
      <c r="X20" s="422" t="s">
        <v>598</v>
      </c>
      <c r="Y20" s="423"/>
      <c r="Z20" s="423"/>
      <c r="AA20" s="423"/>
      <c r="AB20" s="422" t="s">
        <v>599</v>
      </c>
      <c r="AC20" s="423"/>
      <c r="AD20" s="423"/>
      <c r="AE20" s="423"/>
      <c r="AF20" s="429" t="s">
        <v>189</v>
      </c>
      <c r="AG20" s="430"/>
      <c r="AH20" s="312"/>
      <c r="AI20" s="312"/>
      <c r="AJ20" s="312"/>
    </row>
    <row r="21" spans="1:36" ht="99.75" customHeight="1" x14ac:dyDescent="0.25">
      <c r="A21" s="427"/>
      <c r="B21" s="427"/>
      <c r="C21" s="407"/>
      <c r="D21" s="407"/>
      <c r="E21" s="428"/>
      <c r="F21" s="428"/>
      <c r="G21" s="427"/>
      <c r="H21" s="407" t="s">
        <v>3</v>
      </c>
      <c r="I21" s="407"/>
      <c r="J21" s="407" t="s">
        <v>600</v>
      </c>
      <c r="K21" s="407"/>
      <c r="L21" s="407" t="s">
        <v>3</v>
      </c>
      <c r="M21" s="407"/>
      <c r="N21" s="407" t="s">
        <v>600</v>
      </c>
      <c r="O21" s="407"/>
      <c r="P21" s="407" t="s">
        <v>3</v>
      </c>
      <c r="Q21" s="407"/>
      <c r="R21" s="407" t="s">
        <v>600</v>
      </c>
      <c r="S21" s="407"/>
      <c r="T21" s="407" t="s">
        <v>3</v>
      </c>
      <c r="U21" s="407"/>
      <c r="V21" s="407" t="s">
        <v>600</v>
      </c>
      <c r="W21" s="407"/>
      <c r="X21" s="407" t="s">
        <v>3</v>
      </c>
      <c r="Y21" s="407"/>
      <c r="Z21" s="407" t="s">
        <v>600</v>
      </c>
      <c r="AA21" s="407"/>
      <c r="AB21" s="407" t="s">
        <v>3</v>
      </c>
      <c r="AC21" s="407"/>
      <c r="AD21" s="407" t="s">
        <v>600</v>
      </c>
      <c r="AE21" s="407"/>
      <c r="AF21" s="431"/>
      <c r="AG21" s="432"/>
    </row>
    <row r="22" spans="1:36" ht="89.25" customHeight="1" x14ac:dyDescent="0.25">
      <c r="A22" s="415"/>
      <c r="B22" s="415"/>
      <c r="C22" s="313" t="s">
        <v>3</v>
      </c>
      <c r="D22" s="313" t="s">
        <v>187</v>
      </c>
      <c r="E22" s="314" t="s">
        <v>601</v>
      </c>
      <c r="F22" s="314" t="s">
        <v>602</v>
      </c>
      <c r="G22" s="415"/>
      <c r="H22" s="315" t="s">
        <v>430</v>
      </c>
      <c r="I22" s="315" t="s">
        <v>431</v>
      </c>
      <c r="J22" s="315" t="s">
        <v>430</v>
      </c>
      <c r="K22" s="315" t="s">
        <v>431</v>
      </c>
      <c r="L22" s="315" t="s">
        <v>430</v>
      </c>
      <c r="M22" s="315" t="s">
        <v>431</v>
      </c>
      <c r="N22" s="315" t="s">
        <v>430</v>
      </c>
      <c r="O22" s="315" t="s">
        <v>431</v>
      </c>
      <c r="P22" s="315" t="s">
        <v>430</v>
      </c>
      <c r="Q22" s="315" t="s">
        <v>431</v>
      </c>
      <c r="R22" s="315" t="s">
        <v>430</v>
      </c>
      <c r="S22" s="315" t="s">
        <v>431</v>
      </c>
      <c r="T22" s="315" t="s">
        <v>430</v>
      </c>
      <c r="U22" s="315" t="s">
        <v>431</v>
      </c>
      <c r="V22" s="315" t="s">
        <v>430</v>
      </c>
      <c r="W22" s="315" t="s">
        <v>431</v>
      </c>
      <c r="X22" s="315" t="s">
        <v>430</v>
      </c>
      <c r="Y22" s="315" t="s">
        <v>431</v>
      </c>
      <c r="Z22" s="315" t="s">
        <v>430</v>
      </c>
      <c r="AA22" s="315" t="s">
        <v>431</v>
      </c>
      <c r="AB22" s="315" t="s">
        <v>430</v>
      </c>
      <c r="AC22" s="315" t="s">
        <v>431</v>
      </c>
      <c r="AD22" s="315" t="s">
        <v>430</v>
      </c>
      <c r="AE22" s="315" t="s">
        <v>431</v>
      </c>
      <c r="AF22" s="313" t="s">
        <v>188</v>
      </c>
      <c r="AG22" s="313" t="s">
        <v>187</v>
      </c>
    </row>
    <row r="23" spans="1:36"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D23" s="336">
        <v>30</v>
      </c>
      <c r="AE23" s="336">
        <v>31</v>
      </c>
      <c r="AF23" s="336">
        <v>32</v>
      </c>
      <c r="AG23" s="336">
        <v>33</v>
      </c>
    </row>
    <row r="24" spans="1:36" ht="47.25" customHeight="1" x14ac:dyDescent="0.25">
      <c r="A24" s="316">
        <v>1</v>
      </c>
      <c r="B24" s="317" t="s">
        <v>186</v>
      </c>
      <c r="C24" s="318">
        <v>0</v>
      </c>
      <c r="D24" s="318">
        <f>D30*1.2</f>
        <v>10.301784</v>
      </c>
      <c r="E24" s="318">
        <v>0</v>
      </c>
      <c r="F24" s="318">
        <v>0</v>
      </c>
      <c r="G24" s="318">
        <v>0</v>
      </c>
      <c r="H24" s="318">
        <v>0</v>
      </c>
      <c r="I24" s="318">
        <v>0</v>
      </c>
      <c r="J24" s="319">
        <f>D24</f>
        <v>10.301784</v>
      </c>
      <c r="K24" s="318">
        <v>0</v>
      </c>
      <c r="L24" s="318">
        <v>0</v>
      </c>
      <c r="M24" s="318">
        <v>0</v>
      </c>
      <c r="N24" s="318">
        <v>0</v>
      </c>
      <c r="O24" s="318">
        <v>0</v>
      </c>
      <c r="P24" s="318">
        <v>0</v>
      </c>
      <c r="Q24" s="318">
        <v>0</v>
      </c>
      <c r="R24" s="318">
        <v>0</v>
      </c>
      <c r="S24" s="318">
        <v>0</v>
      </c>
      <c r="T24" s="318">
        <v>0</v>
      </c>
      <c r="U24" s="318">
        <v>0</v>
      </c>
      <c r="V24" s="318">
        <v>0</v>
      </c>
      <c r="W24" s="318">
        <v>0</v>
      </c>
      <c r="X24" s="318">
        <v>0</v>
      </c>
      <c r="Y24" s="318">
        <v>0</v>
      </c>
      <c r="Z24" s="318">
        <v>0</v>
      </c>
      <c r="AA24" s="318">
        <v>0</v>
      </c>
      <c r="AB24" s="318">
        <v>0</v>
      </c>
      <c r="AC24" s="318">
        <v>0</v>
      </c>
      <c r="AD24" s="318">
        <v>0</v>
      </c>
      <c r="AE24" s="318">
        <v>0</v>
      </c>
      <c r="AF24" s="318">
        <v>0</v>
      </c>
      <c r="AG24" s="320">
        <f>J24+N24+R24+V24+Z24+AD24</f>
        <v>10.301784</v>
      </c>
    </row>
    <row r="25" spans="1:36" ht="24" customHeight="1" x14ac:dyDescent="0.25">
      <c r="A25" s="321" t="s">
        <v>185</v>
      </c>
      <c r="B25" s="322" t="s">
        <v>184</v>
      </c>
      <c r="C25" s="318">
        <v>0</v>
      </c>
      <c r="D25" s="318">
        <v>0</v>
      </c>
      <c r="E25" s="318">
        <v>0</v>
      </c>
      <c r="F25" s="318">
        <v>0</v>
      </c>
      <c r="G25" s="318">
        <v>0</v>
      </c>
      <c r="H25" s="318">
        <v>0</v>
      </c>
      <c r="I25" s="318">
        <v>0</v>
      </c>
      <c r="J25" s="319">
        <f t="shared" ref="J25:J34" si="0">D25</f>
        <v>0</v>
      </c>
      <c r="K25" s="318">
        <v>0</v>
      </c>
      <c r="L25" s="318">
        <v>0</v>
      </c>
      <c r="M25" s="318">
        <v>0</v>
      </c>
      <c r="N25" s="318">
        <v>0</v>
      </c>
      <c r="O25" s="318">
        <v>0</v>
      </c>
      <c r="P25" s="318">
        <v>0</v>
      </c>
      <c r="Q25" s="318">
        <v>0</v>
      </c>
      <c r="R25" s="318">
        <v>0</v>
      </c>
      <c r="S25" s="318">
        <v>0</v>
      </c>
      <c r="T25" s="318">
        <v>0</v>
      </c>
      <c r="U25" s="318">
        <v>0</v>
      </c>
      <c r="V25" s="318">
        <v>0</v>
      </c>
      <c r="W25" s="318">
        <v>0</v>
      </c>
      <c r="X25" s="318">
        <v>0</v>
      </c>
      <c r="Y25" s="318">
        <v>0</v>
      </c>
      <c r="Z25" s="318">
        <v>0</v>
      </c>
      <c r="AA25" s="318">
        <v>0</v>
      </c>
      <c r="AB25" s="318">
        <v>0</v>
      </c>
      <c r="AC25" s="318">
        <v>0</v>
      </c>
      <c r="AD25" s="318">
        <v>0</v>
      </c>
      <c r="AE25" s="318">
        <v>0</v>
      </c>
      <c r="AF25" s="318">
        <v>0</v>
      </c>
      <c r="AG25" s="320">
        <f t="shared" ref="AG25:AG64" si="1">J25+N25+R25+V25+Z25+AD25</f>
        <v>0</v>
      </c>
    </row>
    <row r="26" spans="1:36" x14ac:dyDescent="0.25">
      <c r="A26" s="321" t="s">
        <v>183</v>
      </c>
      <c r="B26" s="322" t="s">
        <v>182</v>
      </c>
      <c r="C26" s="318">
        <v>0</v>
      </c>
      <c r="D26" s="318">
        <v>0</v>
      </c>
      <c r="E26" s="318">
        <v>0</v>
      </c>
      <c r="F26" s="318">
        <v>0</v>
      </c>
      <c r="G26" s="318">
        <v>0</v>
      </c>
      <c r="H26" s="318">
        <v>0</v>
      </c>
      <c r="I26" s="318">
        <v>0</v>
      </c>
      <c r="J26" s="319">
        <f t="shared" si="0"/>
        <v>0</v>
      </c>
      <c r="K26" s="318">
        <v>0</v>
      </c>
      <c r="L26" s="318">
        <v>0</v>
      </c>
      <c r="M26" s="318">
        <v>0</v>
      </c>
      <c r="N26" s="318">
        <v>0</v>
      </c>
      <c r="O26" s="318">
        <v>0</v>
      </c>
      <c r="P26" s="318">
        <v>0</v>
      </c>
      <c r="Q26" s="318">
        <v>0</v>
      </c>
      <c r="R26" s="318">
        <v>0</v>
      </c>
      <c r="S26" s="318">
        <v>0</v>
      </c>
      <c r="T26" s="318">
        <v>0</v>
      </c>
      <c r="U26" s="318">
        <v>0</v>
      </c>
      <c r="V26" s="318">
        <v>0</v>
      </c>
      <c r="W26" s="318">
        <v>0</v>
      </c>
      <c r="X26" s="318">
        <v>0</v>
      </c>
      <c r="Y26" s="318">
        <v>0</v>
      </c>
      <c r="Z26" s="318">
        <v>0</v>
      </c>
      <c r="AA26" s="318">
        <v>0</v>
      </c>
      <c r="AB26" s="318">
        <v>0</v>
      </c>
      <c r="AC26" s="318">
        <v>0</v>
      </c>
      <c r="AD26" s="318">
        <v>0</v>
      </c>
      <c r="AE26" s="318">
        <v>0</v>
      </c>
      <c r="AF26" s="318">
        <v>0</v>
      </c>
      <c r="AG26" s="320">
        <f t="shared" si="1"/>
        <v>0</v>
      </c>
    </row>
    <row r="27" spans="1:36" ht="31.5" x14ac:dyDescent="0.25">
      <c r="A27" s="321" t="s">
        <v>181</v>
      </c>
      <c r="B27" s="322" t="s">
        <v>508</v>
      </c>
      <c r="C27" s="318">
        <v>0</v>
      </c>
      <c r="D27" s="318">
        <f>D30</f>
        <v>8.5848200000000006</v>
      </c>
      <c r="E27" s="318">
        <v>0</v>
      </c>
      <c r="F27" s="318">
        <v>0</v>
      </c>
      <c r="G27" s="318">
        <v>0</v>
      </c>
      <c r="H27" s="318">
        <v>0</v>
      </c>
      <c r="I27" s="318">
        <v>0</v>
      </c>
      <c r="J27" s="319">
        <f t="shared" si="0"/>
        <v>8.5848200000000006</v>
      </c>
      <c r="K27" s="318">
        <v>0</v>
      </c>
      <c r="L27" s="318">
        <v>0</v>
      </c>
      <c r="M27" s="318">
        <v>0</v>
      </c>
      <c r="N27" s="318">
        <v>0</v>
      </c>
      <c r="O27" s="318">
        <v>0</v>
      </c>
      <c r="P27" s="318">
        <v>0</v>
      </c>
      <c r="Q27" s="318">
        <v>0</v>
      </c>
      <c r="R27" s="318">
        <v>0</v>
      </c>
      <c r="S27" s="318">
        <v>0</v>
      </c>
      <c r="T27" s="318">
        <v>0</v>
      </c>
      <c r="U27" s="318">
        <v>0</v>
      </c>
      <c r="V27" s="318">
        <v>0</v>
      </c>
      <c r="W27" s="318">
        <v>0</v>
      </c>
      <c r="X27" s="318">
        <v>0</v>
      </c>
      <c r="Y27" s="318">
        <v>0</v>
      </c>
      <c r="Z27" s="318">
        <v>0</v>
      </c>
      <c r="AA27" s="318">
        <v>0</v>
      </c>
      <c r="AB27" s="318">
        <v>0</v>
      </c>
      <c r="AC27" s="318">
        <v>0</v>
      </c>
      <c r="AD27" s="318">
        <v>0</v>
      </c>
      <c r="AE27" s="318">
        <v>0</v>
      </c>
      <c r="AF27" s="318">
        <v>0</v>
      </c>
      <c r="AG27" s="320">
        <f t="shared" si="1"/>
        <v>8.5848200000000006</v>
      </c>
    </row>
    <row r="28" spans="1:36" x14ac:dyDescent="0.25">
      <c r="A28" s="321" t="s">
        <v>180</v>
      </c>
      <c r="B28" s="322" t="s">
        <v>509</v>
      </c>
      <c r="C28" s="318">
        <v>0</v>
      </c>
      <c r="D28" s="318">
        <v>0</v>
      </c>
      <c r="E28" s="318">
        <v>0</v>
      </c>
      <c r="F28" s="318">
        <v>0</v>
      </c>
      <c r="G28" s="318">
        <v>0</v>
      </c>
      <c r="H28" s="318">
        <v>0</v>
      </c>
      <c r="I28" s="318">
        <v>0</v>
      </c>
      <c r="J28" s="319">
        <f t="shared" si="0"/>
        <v>0</v>
      </c>
      <c r="K28" s="318">
        <v>0</v>
      </c>
      <c r="L28" s="318">
        <v>0</v>
      </c>
      <c r="M28" s="318">
        <v>0</v>
      </c>
      <c r="N28" s="318">
        <v>0</v>
      </c>
      <c r="O28" s="318">
        <v>0</v>
      </c>
      <c r="P28" s="318">
        <v>0</v>
      </c>
      <c r="Q28" s="318">
        <v>0</v>
      </c>
      <c r="R28" s="318">
        <v>0</v>
      </c>
      <c r="S28" s="318">
        <v>0</v>
      </c>
      <c r="T28" s="318">
        <v>0</v>
      </c>
      <c r="U28" s="318">
        <v>0</v>
      </c>
      <c r="V28" s="318">
        <v>0</v>
      </c>
      <c r="W28" s="318">
        <v>0</v>
      </c>
      <c r="X28" s="318">
        <v>0</v>
      </c>
      <c r="Y28" s="318">
        <v>0</v>
      </c>
      <c r="Z28" s="318">
        <v>0</v>
      </c>
      <c r="AA28" s="318">
        <v>0</v>
      </c>
      <c r="AB28" s="318">
        <v>0</v>
      </c>
      <c r="AC28" s="318">
        <v>0</v>
      </c>
      <c r="AD28" s="318">
        <v>0</v>
      </c>
      <c r="AE28" s="318">
        <v>0</v>
      </c>
      <c r="AF28" s="318">
        <v>0</v>
      </c>
      <c r="AG28" s="320">
        <f t="shared" si="1"/>
        <v>0</v>
      </c>
    </row>
    <row r="29" spans="1:36" x14ac:dyDescent="0.25">
      <c r="A29" s="321" t="s">
        <v>179</v>
      </c>
      <c r="B29" s="323" t="s">
        <v>510</v>
      </c>
      <c r="C29" s="318">
        <v>0</v>
      </c>
      <c r="D29" s="318">
        <f>D24-D30</f>
        <v>1.716963999999999</v>
      </c>
      <c r="E29" s="318">
        <v>0</v>
      </c>
      <c r="F29" s="318">
        <v>0</v>
      </c>
      <c r="G29" s="318">
        <v>0</v>
      </c>
      <c r="H29" s="318">
        <v>0</v>
      </c>
      <c r="I29" s="318">
        <v>0</v>
      </c>
      <c r="J29" s="319">
        <f t="shared" si="0"/>
        <v>1.716963999999999</v>
      </c>
      <c r="K29" s="318">
        <v>0</v>
      </c>
      <c r="L29" s="318">
        <v>0</v>
      </c>
      <c r="M29" s="318">
        <v>0</v>
      </c>
      <c r="N29" s="318">
        <v>0</v>
      </c>
      <c r="O29" s="318">
        <v>0</v>
      </c>
      <c r="P29" s="318">
        <v>0</v>
      </c>
      <c r="Q29" s="318">
        <v>0</v>
      </c>
      <c r="R29" s="318">
        <v>0</v>
      </c>
      <c r="S29" s="318">
        <v>0</v>
      </c>
      <c r="T29" s="318">
        <v>0</v>
      </c>
      <c r="U29" s="318">
        <v>0</v>
      </c>
      <c r="V29" s="318">
        <v>0</v>
      </c>
      <c r="W29" s="318">
        <v>0</v>
      </c>
      <c r="X29" s="318">
        <v>0</v>
      </c>
      <c r="Y29" s="318">
        <v>0</v>
      </c>
      <c r="Z29" s="318">
        <v>0</v>
      </c>
      <c r="AA29" s="318">
        <v>0</v>
      </c>
      <c r="AB29" s="318">
        <v>0</v>
      </c>
      <c r="AC29" s="318">
        <v>0</v>
      </c>
      <c r="AD29" s="318">
        <v>0</v>
      </c>
      <c r="AE29" s="318">
        <v>0</v>
      </c>
      <c r="AF29" s="318">
        <v>0</v>
      </c>
      <c r="AG29" s="320">
        <f t="shared" si="1"/>
        <v>1.716963999999999</v>
      </c>
    </row>
    <row r="30" spans="1:36" ht="47.25" x14ac:dyDescent="0.25">
      <c r="A30" s="316" t="s">
        <v>64</v>
      </c>
      <c r="B30" s="317" t="s">
        <v>178</v>
      </c>
      <c r="C30" s="318">
        <v>0</v>
      </c>
      <c r="D30" s="318">
        <f>D31+D32+D33+D34</f>
        <v>8.5848200000000006</v>
      </c>
      <c r="E30" s="318">
        <v>0</v>
      </c>
      <c r="F30" s="318">
        <v>0</v>
      </c>
      <c r="G30" s="318">
        <v>0</v>
      </c>
      <c r="H30" s="318">
        <v>0</v>
      </c>
      <c r="I30" s="318">
        <v>0</v>
      </c>
      <c r="J30" s="319">
        <f t="shared" si="0"/>
        <v>8.5848200000000006</v>
      </c>
      <c r="K30" s="318">
        <v>0</v>
      </c>
      <c r="L30" s="318">
        <v>0</v>
      </c>
      <c r="M30" s="318">
        <v>0</v>
      </c>
      <c r="N30" s="318">
        <v>0</v>
      </c>
      <c r="O30" s="318">
        <v>0</v>
      </c>
      <c r="P30" s="318">
        <v>0</v>
      </c>
      <c r="Q30" s="318">
        <v>0</v>
      </c>
      <c r="R30" s="318">
        <v>0</v>
      </c>
      <c r="S30" s="318">
        <v>0</v>
      </c>
      <c r="T30" s="318">
        <v>0</v>
      </c>
      <c r="U30" s="318">
        <v>0</v>
      </c>
      <c r="V30" s="318">
        <v>0</v>
      </c>
      <c r="W30" s="318">
        <v>0</v>
      </c>
      <c r="X30" s="318">
        <v>0</v>
      </c>
      <c r="Y30" s="318">
        <v>0</v>
      </c>
      <c r="Z30" s="318">
        <v>0</v>
      </c>
      <c r="AA30" s="318">
        <v>0</v>
      </c>
      <c r="AB30" s="318">
        <v>0</v>
      </c>
      <c r="AC30" s="318">
        <v>0</v>
      </c>
      <c r="AD30" s="318">
        <v>0</v>
      </c>
      <c r="AE30" s="318">
        <v>0</v>
      </c>
      <c r="AF30" s="318">
        <v>0</v>
      </c>
      <c r="AG30" s="320">
        <f t="shared" si="1"/>
        <v>8.5848200000000006</v>
      </c>
    </row>
    <row r="31" spans="1:36" x14ac:dyDescent="0.25">
      <c r="A31" s="316" t="s">
        <v>177</v>
      </c>
      <c r="B31" s="322" t="s">
        <v>176</v>
      </c>
      <c r="C31" s="318">
        <v>0</v>
      </c>
      <c r="D31" s="318">
        <v>8.2801100000000005</v>
      </c>
      <c r="E31" s="318">
        <v>0</v>
      </c>
      <c r="F31" s="318">
        <v>0</v>
      </c>
      <c r="G31" s="318">
        <v>0</v>
      </c>
      <c r="H31" s="318">
        <v>0</v>
      </c>
      <c r="I31" s="318">
        <v>0</v>
      </c>
      <c r="J31" s="319">
        <f t="shared" si="0"/>
        <v>8.2801100000000005</v>
      </c>
      <c r="K31" s="318">
        <v>0</v>
      </c>
      <c r="L31" s="318">
        <v>0</v>
      </c>
      <c r="M31" s="318">
        <v>0</v>
      </c>
      <c r="N31" s="318">
        <v>0</v>
      </c>
      <c r="O31" s="318">
        <v>0</v>
      </c>
      <c r="P31" s="318">
        <v>0</v>
      </c>
      <c r="Q31" s="318">
        <v>0</v>
      </c>
      <c r="R31" s="318">
        <v>0</v>
      </c>
      <c r="S31" s="318">
        <v>0</v>
      </c>
      <c r="T31" s="318">
        <v>0</v>
      </c>
      <c r="U31" s="318">
        <v>0</v>
      </c>
      <c r="V31" s="318">
        <v>0</v>
      </c>
      <c r="W31" s="318">
        <v>0</v>
      </c>
      <c r="X31" s="318">
        <v>0</v>
      </c>
      <c r="Y31" s="318">
        <v>0</v>
      </c>
      <c r="Z31" s="318">
        <v>0</v>
      </c>
      <c r="AA31" s="318">
        <v>0</v>
      </c>
      <c r="AB31" s="318">
        <v>0</v>
      </c>
      <c r="AC31" s="318">
        <v>0</v>
      </c>
      <c r="AD31" s="318">
        <v>0</v>
      </c>
      <c r="AE31" s="318">
        <v>0</v>
      </c>
      <c r="AF31" s="318">
        <v>0</v>
      </c>
      <c r="AG31" s="320">
        <f t="shared" si="1"/>
        <v>8.2801100000000005</v>
      </c>
    </row>
    <row r="32" spans="1:36" ht="31.5" x14ac:dyDescent="0.25">
      <c r="A32" s="316" t="s">
        <v>175</v>
      </c>
      <c r="B32" s="322" t="s">
        <v>174</v>
      </c>
      <c r="C32" s="318">
        <v>0</v>
      </c>
      <c r="D32" s="318">
        <v>0</v>
      </c>
      <c r="E32" s="318">
        <v>0</v>
      </c>
      <c r="F32" s="318">
        <v>0</v>
      </c>
      <c r="G32" s="318">
        <v>0</v>
      </c>
      <c r="H32" s="318">
        <v>0</v>
      </c>
      <c r="I32" s="318">
        <v>0</v>
      </c>
      <c r="J32" s="319">
        <f t="shared" si="0"/>
        <v>0</v>
      </c>
      <c r="K32" s="318">
        <v>0</v>
      </c>
      <c r="L32" s="318">
        <v>0</v>
      </c>
      <c r="M32" s="318">
        <v>0</v>
      </c>
      <c r="N32" s="318">
        <v>0</v>
      </c>
      <c r="O32" s="318">
        <v>0</v>
      </c>
      <c r="P32" s="318">
        <v>0</v>
      </c>
      <c r="Q32" s="318">
        <v>0</v>
      </c>
      <c r="R32" s="318">
        <v>0</v>
      </c>
      <c r="S32" s="318">
        <v>0</v>
      </c>
      <c r="T32" s="318">
        <v>0</v>
      </c>
      <c r="U32" s="318">
        <v>0</v>
      </c>
      <c r="V32" s="318">
        <v>0</v>
      </c>
      <c r="W32" s="318">
        <v>0</v>
      </c>
      <c r="X32" s="318">
        <v>0</v>
      </c>
      <c r="Y32" s="318">
        <v>0</v>
      </c>
      <c r="Z32" s="318">
        <v>0</v>
      </c>
      <c r="AA32" s="318">
        <v>0</v>
      </c>
      <c r="AB32" s="318">
        <v>0</v>
      </c>
      <c r="AC32" s="318">
        <v>0</v>
      </c>
      <c r="AD32" s="318">
        <v>0</v>
      </c>
      <c r="AE32" s="318">
        <v>0</v>
      </c>
      <c r="AF32" s="318">
        <v>0</v>
      </c>
      <c r="AG32" s="320">
        <f t="shared" si="1"/>
        <v>0</v>
      </c>
    </row>
    <row r="33" spans="1:33" x14ac:dyDescent="0.25">
      <c r="A33" s="316" t="s">
        <v>173</v>
      </c>
      <c r="B33" s="322" t="s">
        <v>172</v>
      </c>
      <c r="C33" s="318">
        <v>0</v>
      </c>
      <c r="D33" s="318">
        <v>0</v>
      </c>
      <c r="E33" s="318">
        <v>0</v>
      </c>
      <c r="F33" s="318">
        <v>0</v>
      </c>
      <c r="G33" s="318">
        <v>0</v>
      </c>
      <c r="H33" s="318">
        <v>0</v>
      </c>
      <c r="I33" s="318">
        <v>0</v>
      </c>
      <c r="J33" s="319">
        <f t="shared" si="0"/>
        <v>0</v>
      </c>
      <c r="K33" s="318">
        <v>0</v>
      </c>
      <c r="L33" s="318">
        <v>0</v>
      </c>
      <c r="M33" s="318">
        <v>0</v>
      </c>
      <c r="N33" s="318">
        <v>0</v>
      </c>
      <c r="O33" s="318">
        <v>0</v>
      </c>
      <c r="P33" s="318">
        <v>0</v>
      </c>
      <c r="Q33" s="318">
        <v>0</v>
      </c>
      <c r="R33" s="318">
        <v>0</v>
      </c>
      <c r="S33" s="318">
        <v>0</v>
      </c>
      <c r="T33" s="318">
        <v>0</v>
      </c>
      <c r="U33" s="318">
        <v>0</v>
      </c>
      <c r="V33" s="318">
        <v>0</v>
      </c>
      <c r="W33" s="318">
        <v>0</v>
      </c>
      <c r="X33" s="318">
        <v>0</v>
      </c>
      <c r="Y33" s="318">
        <v>0</v>
      </c>
      <c r="Z33" s="318">
        <v>0</v>
      </c>
      <c r="AA33" s="318">
        <v>0</v>
      </c>
      <c r="AB33" s="318">
        <v>0</v>
      </c>
      <c r="AC33" s="318">
        <v>0</v>
      </c>
      <c r="AD33" s="318">
        <v>0</v>
      </c>
      <c r="AE33" s="318">
        <v>0</v>
      </c>
      <c r="AF33" s="318">
        <v>0</v>
      </c>
      <c r="AG33" s="320">
        <f t="shared" si="1"/>
        <v>0</v>
      </c>
    </row>
    <row r="34" spans="1:33" x14ac:dyDescent="0.25">
      <c r="A34" s="316" t="s">
        <v>171</v>
      </c>
      <c r="B34" s="322" t="s">
        <v>170</v>
      </c>
      <c r="C34" s="318">
        <v>0</v>
      </c>
      <c r="D34" s="318">
        <v>0.30470999999999998</v>
      </c>
      <c r="E34" s="318">
        <v>0</v>
      </c>
      <c r="F34" s="318">
        <v>0</v>
      </c>
      <c r="G34" s="318">
        <v>0</v>
      </c>
      <c r="H34" s="318">
        <v>0</v>
      </c>
      <c r="I34" s="318">
        <v>0</v>
      </c>
      <c r="J34" s="319">
        <f t="shared" si="0"/>
        <v>0.30470999999999998</v>
      </c>
      <c r="K34" s="318">
        <v>0</v>
      </c>
      <c r="L34" s="318">
        <v>0</v>
      </c>
      <c r="M34" s="318">
        <v>0</v>
      </c>
      <c r="N34" s="318">
        <v>0</v>
      </c>
      <c r="O34" s="318">
        <v>0</v>
      </c>
      <c r="P34" s="318">
        <v>0</v>
      </c>
      <c r="Q34" s="318">
        <v>0</v>
      </c>
      <c r="R34" s="318">
        <v>0</v>
      </c>
      <c r="S34" s="318">
        <v>0</v>
      </c>
      <c r="T34" s="318">
        <v>0</v>
      </c>
      <c r="U34" s="318">
        <v>0</v>
      </c>
      <c r="V34" s="318">
        <v>0</v>
      </c>
      <c r="W34" s="318">
        <v>0</v>
      </c>
      <c r="X34" s="318">
        <v>0</v>
      </c>
      <c r="Y34" s="318">
        <v>0</v>
      </c>
      <c r="Z34" s="318">
        <v>0</v>
      </c>
      <c r="AA34" s="318">
        <v>0</v>
      </c>
      <c r="AB34" s="318">
        <v>0</v>
      </c>
      <c r="AC34" s="318">
        <v>0</v>
      </c>
      <c r="AD34" s="318">
        <v>0</v>
      </c>
      <c r="AE34" s="318">
        <v>0</v>
      </c>
      <c r="AF34" s="318">
        <v>0</v>
      </c>
      <c r="AG34" s="320">
        <f t="shared" si="1"/>
        <v>0.30470999999999998</v>
      </c>
    </row>
    <row r="35" spans="1:33" ht="31.5" x14ac:dyDescent="0.25">
      <c r="A35" s="316" t="s">
        <v>63</v>
      </c>
      <c r="B35" s="317" t="s">
        <v>169</v>
      </c>
      <c r="C35" s="318">
        <v>0</v>
      </c>
      <c r="D35" s="318">
        <v>0</v>
      </c>
      <c r="E35" s="318">
        <v>0</v>
      </c>
      <c r="F35" s="318">
        <v>0</v>
      </c>
      <c r="G35" s="318">
        <v>0</v>
      </c>
      <c r="H35" s="318">
        <v>0</v>
      </c>
      <c r="I35" s="318">
        <v>0</v>
      </c>
      <c r="J35" s="318">
        <v>0</v>
      </c>
      <c r="K35" s="318">
        <v>0</v>
      </c>
      <c r="L35" s="318">
        <v>0</v>
      </c>
      <c r="M35" s="318">
        <v>0</v>
      </c>
      <c r="N35" s="318">
        <v>0</v>
      </c>
      <c r="O35" s="318">
        <v>0</v>
      </c>
      <c r="P35" s="318">
        <v>0</v>
      </c>
      <c r="Q35" s="318">
        <v>0</v>
      </c>
      <c r="R35" s="318">
        <v>0</v>
      </c>
      <c r="S35" s="318">
        <v>0</v>
      </c>
      <c r="T35" s="318">
        <v>0</v>
      </c>
      <c r="U35" s="318">
        <v>0</v>
      </c>
      <c r="V35" s="318">
        <v>0</v>
      </c>
      <c r="W35" s="318">
        <v>0</v>
      </c>
      <c r="X35" s="318">
        <v>0</v>
      </c>
      <c r="Y35" s="318">
        <v>0</v>
      </c>
      <c r="Z35" s="318">
        <v>0</v>
      </c>
      <c r="AA35" s="318">
        <v>0</v>
      </c>
      <c r="AB35" s="318">
        <v>0</v>
      </c>
      <c r="AC35" s="318">
        <v>0</v>
      </c>
      <c r="AD35" s="318">
        <v>0</v>
      </c>
      <c r="AE35" s="318">
        <v>0</v>
      </c>
      <c r="AF35" s="318">
        <v>0</v>
      </c>
      <c r="AG35" s="320">
        <f t="shared" si="1"/>
        <v>0</v>
      </c>
    </row>
    <row r="36" spans="1:33" ht="31.5" x14ac:dyDescent="0.25">
      <c r="A36" s="321" t="s">
        <v>168</v>
      </c>
      <c r="B36" s="324" t="s">
        <v>603</v>
      </c>
      <c r="C36" s="318">
        <v>0</v>
      </c>
      <c r="D36" s="318">
        <v>0</v>
      </c>
      <c r="E36" s="318">
        <v>0</v>
      </c>
      <c r="F36" s="318">
        <v>0</v>
      </c>
      <c r="G36" s="318">
        <v>0</v>
      </c>
      <c r="H36" s="318">
        <v>0</v>
      </c>
      <c r="I36" s="318">
        <v>0</v>
      </c>
      <c r="J36" s="318">
        <v>0</v>
      </c>
      <c r="K36" s="318">
        <v>0</v>
      </c>
      <c r="L36" s="318">
        <v>0</v>
      </c>
      <c r="M36" s="318">
        <v>0</v>
      </c>
      <c r="N36" s="318">
        <v>0</v>
      </c>
      <c r="O36" s="318">
        <v>0</v>
      </c>
      <c r="P36" s="318">
        <v>0</v>
      </c>
      <c r="Q36" s="318">
        <v>0</v>
      </c>
      <c r="R36" s="318">
        <v>0</v>
      </c>
      <c r="S36" s="318">
        <v>0</v>
      </c>
      <c r="T36" s="318">
        <v>0</v>
      </c>
      <c r="U36" s="318">
        <v>0</v>
      </c>
      <c r="V36" s="318">
        <v>0</v>
      </c>
      <c r="W36" s="318">
        <v>0</v>
      </c>
      <c r="X36" s="318">
        <v>0</v>
      </c>
      <c r="Y36" s="318">
        <v>0</v>
      </c>
      <c r="Z36" s="318">
        <v>0</v>
      </c>
      <c r="AA36" s="318">
        <v>0</v>
      </c>
      <c r="AB36" s="318">
        <v>0</v>
      </c>
      <c r="AC36" s="318">
        <v>0</v>
      </c>
      <c r="AD36" s="318">
        <v>0</v>
      </c>
      <c r="AE36" s="318">
        <v>0</v>
      </c>
      <c r="AF36" s="318">
        <v>0</v>
      </c>
      <c r="AG36" s="320">
        <f t="shared" si="1"/>
        <v>0</v>
      </c>
    </row>
    <row r="37" spans="1:33" x14ac:dyDescent="0.25">
      <c r="A37" s="321" t="s">
        <v>167</v>
      </c>
      <c r="B37" s="324" t="s">
        <v>604</v>
      </c>
      <c r="C37" s="318">
        <v>0</v>
      </c>
      <c r="D37" s="318">
        <v>0</v>
      </c>
      <c r="E37" s="318">
        <v>0</v>
      </c>
      <c r="F37" s="318">
        <v>0</v>
      </c>
      <c r="G37" s="318">
        <v>0</v>
      </c>
      <c r="H37" s="318">
        <v>0</v>
      </c>
      <c r="I37" s="318">
        <v>0</v>
      </c>
      <c r="J37" s="318">
        <v>0</v>
      </c>
      <c r="K37" s="318">
        <v>0</v>
      </c>
      <c r="L37" s="318">
        <v>0</v>
      </c>
      <c r="M37" s="318">
        <v>0</v>
      </c>
      <c r="N37" s="318">
        <v>0</v>
      </c>
      <c r="O37" s="318">
        <v>0</v>
      </c>
      <c r="P37" s="318">
        <v>0</v>
      </c>
      <c r="Q37" s="318">
        <v>0</v>
      </c>
      <c r="R37" s="318">
        <v>0</v>
      </c>
      <c r="S37" s="318">
        <v>0</v>
      </c>
      <c r="T37" s="318">
        <v>0</v>
      </c>
      <c r="U37" s="318">
        <v>0</v>
      </c>
      <c r="V37" s="318">
        <v>0</v>
      </c>
      <c r="W37" s="318">
        <v>0</v>
      </c>
      <c r="X37" s="318">
        <v>0</v>
      </c>
      <c r="Y37" s="318">
        <v>0</v>
      </c>
      <c r="Z37" s="318">
        <v>0</v>
      </c>
      <c r="AA37" s="318">
        <v>0</v>
      </c>
      <c r="AB37" s="318">
        <v>0</v>
      </c>
      <c r="AC37" s="318">
        <v>0</v>
      </c>
      <c r="AD37" s="318">
        <v>0</v>
      </c>
      <c r="AE37" s="318">
        <v>0</v>
      </c>
      <c r="AF37" s="318">
        <v>0</v>
      </c>
      <c r="AG37" s="320">
        <f t="shared" si="1"/>
        <v>0</v>
      </c>
    </row>
    <row r="38" spans="1:33" x14ac:dyDescent="0.25">
      <c r="A38" s="321" t="s">
        <v>166</v>
      </c>
      <c r="B38" s="324" t="s">
        <v>157</v>
      </c>
      <c r="C38" s="318">
        <v>0</v>
      </c>
      <c r="D38" s="318">
        <v>0</v>
      </c>
      <c r="E38" s="318">
        <v>0</v>
      </c>
      <c r="F38" s="318">
        <v>0</v>
      </c>
      <c r="G38" s="318">
        <v>0</v>
      </c>
      <c r="H38" s="318">
        <v>0</v>
      </c>
      <c r="I38" s="318">
        <v>0</v>
      </c>
      <c r="J38" s="318">
        <v>0</v>
      </c>
      <c r="K38" s="318">
        <v>0</v>
      </c>
      <c r="L38" s="318">
        <v>0</v>
      </c>
      <c r="M38" s="318">
        <v>0</v>
      </c>
      <c r="N38" s="318">
        <v>0</v>
      </c>
      <c r="O38" s="318">
        <v>0</v>
      </c>
      <c r="P38" s="318">
        <v>0</v>
      </c>
      <c r="Q38" s="318">
        <v>0</v>
      </c>
      <c r="R38" s="318">
        <v>0</v>
      </c>
      <c r="S38" s="318">
        <v>0</v>
      </c>
      <c r="T38" s="318">
        <v>0</v>
      </c>
      <c r="U38" s="318">
        <v>0</v>
      </c>
      <c r="V38" s="318">
        <v>0</v>
      </c>
      <c r="W38" s="318">
        <v>0</v>
      </c>
      <c r="X38" s="318">
        <v>0</v>
      </c>
      <c r="Y38" s="318">
        <v>0</v>
      </c>
      <c r="Z38" s="318">
        <v>0</v>
      </c>
      <c r="AA38" s="318">
        <v>0</v>
      </c>
      <c r="AB38" s="318">
        <v>0</v>
      </c>
      <c r="AC38" s="318">
        <v>0</v>
      </c>
      <c r="AD38" s="318">
        <v>0</v>
      </c>
      <c r="AE38" s="318">
        <v>0</v>
      </c>
      <c r="AF38" s="318">
        <v>0</v>
      </c>
      <c r="AG38" s="320">
        <f t="shared" si="1"/>
        <v>0</v>
      </c>
    </row>
    <row r="39" spans="1:33" ht="31.5" x14ac:dyDescent="0.25">
      <c r="A39" s="321" t="s">
        <v>165</v>
      </c>
      <c r="B39" s="322" t="s">
        <v>155</v>
      </c>
      <c r="C39" s="318">
        <v>0</v>
      </c>
      <c r="D39" s="318">
        <v>0</v>
      </c>
      <c r="E39" s="318">
        <v>0</v>
      </c>
      <c r="F39" s="318">
        <v>0</v>
      </c>
      <c r="G39" s="318">
        <v>0</v>
      </c>
      <c r="H39" s="318">
        <v>0</v>
      </c>
      <c r="I39" s="318">
        <v>0</v>
      </c>
      <c r="J39" s="318">
        <v>0</v>
      </c>
      <c r="K39" s="318">
        <v>0</v>
      </c>
      <c r="L39" s="318">
        <v>0</v>
      </c>
      <c r="M39" s="318">
        <v>0</v>
      </c>
      <c r="N39" s="318">
        <v>0</v>
      </c>
      <c r="O39" s="318">
        <v>0</v>
      </c>
      <c r="P39" s="318">
        <v>0</v>
      </c>
      <c r="Q39" s="318">
        <v>0</v>
      </c>
      <c r="R39" s="318">
        <v>0</v>
      </c>
      <c r="S39" s="318">
        <v>0</v>
      </c>
      <c r="T39" s="318">
        <v>0</v>
      </c>
      <c r="U39" s="318">
        <v>0</v>
      </c>
      <c r="V39" s="318">
        <v>0</v>
      </c>
      <c r="W39" s="318">
        <v>0</v>
      </c>
      <c r="X39" s="318">
        <v>0</v>
      </c>
      <c r="Y39" s="318">
        <v>0</v>
      </c>
      <c r="Z39" s="318">
        <v>0</v>
      </c>
      <c r="AA39" s="318">
        <v>0</v>
      </c>
      <c r="AB39" s="318">
        <v>0</v>
      </c>
      <c r="AC39" s="318">
        <v>0</v>
      </c>
      <c r="AD39" s="318">
        <v>0</v>
      </c>
      <c r="AE39" s="318">
        <v>0</v>
      </c>
      <c r="AF39" s="318">
        <v>0</v>
      </c>
      <c r="AG39" s="320">
        <f t="shared" si="1"/>
        <v>0</v>
      </c>
    </row>
    <row r="40" spans="1:33" ht="31.5" x14ac:dyDescent="0.25">
      <c r="A40" s="321" t="s">
        <v>164</v>
      </c>
      <c r="B40" s="322" t="s">
        <v>153</v>
      </c>
      <c r="C40" s="318">
        <v>0</v>
      </c>
      <c r="D40" s="318">
        <v>0</v>
      </c>
      <c r="E40" s="318">
        <v>0</v>
      </c>
      <c r="F40" s="318">
        <v>0</v>
      </c>
      <c r="G40" s="318">
        <v>0</v>
      </c>
      <c r="H40" s="318">
        <v>0</v>
      </c>
      <c r="I40" s="318">
        <v>0</v>
      </c>
      <c r="J40" s="318">
        <v>0</v>
      </c>
      <c r="K40" s="318">
        <v>0</v>
      </c>
      <c r="L40" s="318">
        <v>0</v>
      </c>
      <c r="M40" s="318">
        <v>0</v>
      </c>
      <c r="N40" s="318">
        <v>0</v>
      </c>
      <c r="O40" s="318">
        <v>0</v>
      </c>
      <c r="P40" s="318">
        <v>0</v>
      </c>
      <c r="Q40" s="318">
        <v>0</v>
      </c>
      <c r="R40" s="318">
        <v>0</v>
      </c>
      <c r="S40" s="318">
        <v>0</v>
      </c>
      <c r="T40" s="318">
        <v>0</v>
      </c>
      <c r="U40" s="318">
        <v>0</v>
      </c>
      <c r="V40" s="318">
        <v>0</v>
      </c>
      <c r="W40" s="318">
        <v>0</v>
      </c>
      <c r="X40" s="318">
        <v>0</v>
      </c>
      <c r="Y40" s="318">
        <v>0</v>
      </c>
      <c r="Z40" s="318">
        <v>0</v>
      </c>
      <c r="AA40" s="318">
        <v>0</v>
      </c>
      <c r="AB40" s="318">
        <v>0</v>
      </c>
      <c r="AC40" s="318">
        <v>0</v>
      </c>
      <c r="AD40" s="318">
        <v>0</v>
      </c>
      <c r="AE40" s="318">
        <v>0</v>
      </c>
      <c r="AF40" s="318">
        <v>0</v>
      </c>
      <c r="AG40" s="320">
        <f t="shared" si="1"/>
        <v>0</v>
      </c>
    </row>
    <row r="41" spans="1:33" x14ac:dyDescent="0.25">
      <c r="A41" s="321" t="s">
        <v>163</v>
      </c>
      <c r="B41" s="322" t="s">
        <v>151</v>
      </c>
      <c r="C41" s="318">
        <v>0</v>
      </c>
      <c r="D41" s="318">
        <v>0</v>
      </c>
      <c r="E41" s="318">
        <v>0</v>
      </c>
      <c r="F41" s="318">
        <v>0</v>
      </c>
      <c r="G41" s="318">
        <v>0</v>
      </c>
      <c r="H41" s="318">
        <v>0</v>
      </c>
      <c r="I41" s="318">
        <v>0</v>
      </c>
      <c r="J41" s="318">
        <v>0</v>
      </c>
      <c r="K41" s="318">
        <v>0</v>
      </c>
      <c r="L41" s="318">
        <v>0</v>
      </c>
      <c r="M41" s="318">
        <v>0</v>
      </c>
      <c r="N41" s="318">
        <v>0</v>
      </c>
      <c r="O41" s="318">
        <v>0</v>
      </c>
      <c r="P41" s="318">
        <v>0</v>
      </c>
      <c r="Q41" s="318">
        <v>0</v>
      </c>
      <c r="R41" s="318">
        <v>0</v>
      </c>
      <c r="S41" s="318">
        <v>0</v>
      </c>
      <c r="T41" s="318">
        <v>0</v>
      </c>
      <c r="U41" s="318">
        <v>0</v>
      </c>
      <c r="V41" s="318">
        <v>0</v>
      </c>
      <c r="W41" s="318">
        <v>0</v>
      </c>
      <c r="X41" s="318">
        <v>0</v>
      </c>
      <c r="Y41" s="318">
        <v>0</v>
      </c>
      <c r="Z41" s="318">
        <v>0</v>
      </c>
      <c r="AA41" s="318">
        <v>0</v>
      </c>
      <c r="AB41" s="318">
        <v>0</v>
      </c>
      <c r="AC41" s="318">
        <v>0</v>
      </c>
      <c r="AD41" s="318">
        <v>0</v>
      </c>
      <c r="AE41" s="318">
        <v>0</v>
      </c>
      <c r="AF41" s="318">
        <v>0</v>
      </c>
      <c r="AG41" s="320">
        <f t="shared" si="1"/>
        <v>0</v>
      </c>
    </row>
    <row r="42" spans="1:33" ht="18.75" x14ac:dyDescent="0.25">
      <c r="A42" s="321" t="s">
        <v>162</v>
      </c>
      <c r="B42" s="324" t="s">
        <v>605</v>
      </c>
      <c r="C42" s="318">
        <v>0</v>
      </c>
      <c r="D42" s="318">
        <v>0</v>
      </c>
      <c r="E42" s="318">
        <v>0</v>
      </c>
      <c r="F42" s="318">
        <v>0</v>
      </c>
      <c r="G42" s="318">
        <v>0</v>
      </c>
      <c r="H42" s="318">
        <v>0</v>
      </c>
      <c r="I42" s="318">
        <v>0</v>
      </c>
      <c r="J42" s="318">
        <v>0</v>
      </c>
      <c r="K42" s="318">
        <v>0</v>
      </c>
      <c r="L42" s="318">
        <v>0</v>
      </c>
      <c r="M42" s="318">
        <v>0</v>
      </c>
      <c r="N42" s="318">
        <v>0</v>
      </c>
      <c r="O42" s="318">
        <v>0</v>
      </c>
      <c r="P42" s="318">
        <v>0</v>
      </c>
      <c r="Q42" s="318">
        <v>0</v>
      </c>
      <c r="R42" s="318">
        <v>0</v>
      </c>
      <c r="S42" s="318">
        <v>0</v>
      </c>
      <c r="T42" s="318">
        <v>0</v>
      </c>
      <c r="U42" s="318">
        <v>0</v>
      </c>
      <c r="V42" s="318">
        <v>0</v>
      </c>
      <c r="W42" s="318">
        <v>0</v>
      </c>
      <c r="X42" s="318">
        <v>0</v>
      </c>
      <c r="Y42" s="318">
        <v>0</v>
      </c>
      <c r="Z42" s="318">
        <v>0</v>
      </c>
      <c r="AA42" s="318">
        <v>0</v>
      </c>
      <c r="AB42" s="318">
        <v>0</v>
      </c>
      <c r="AC42" s="318">
        <v>0</v>
      </c>
      <c r="AD42" s="318">
        <v>0</v>
      </c>
      <c r="AE42" s="318">
        <v>0</v>
      </c>
      <c r="AF42" s="318">
        <v>0</v>
      </c>
      <c r="AG42" s="320">
        <f t="shared" si="1"/>
        <v>0</v>
      </c>
    </row>
    <row r="43" spans="1:33" x14ac:dyDescent="0.25">
      <c r="A43" s="316" t="s">
        <v>62</v>
      </c>
      <c r="B43" s="317" t="s">
        <v>161</v>
      </c>
      <c r="C43" s="318">
        <v>0</v>
      </c>
      <c r="D43" s="318">
        <v>0</v>
      </c>
      <c r="E43" s="318">
        <v>0</v>
      </c>
      <c r="F43" s="318">
        <v>0</v>
      </c>
      <c r="G43" s="318">
        <v>0</v>
      </c>
      <c r="H43" s="318">
        <v>0</v>
      </c>
      <c r="I43" s="318">
        <v>0</v>
      </c>
      <c r="J43" s="318">
        <v>0</v>
      </c>
      <c r="K43" s="318">
        <v>0</v>
      </c>
      <c r="L43" s="318">
        <v>0</v>
      </c>
      <c r="M43" s="318">
        <v>0</v>
      </c>
      <c r="N43" s="318">
        <v>0</v>
      </c>
      <c r="O43" s="318">
        <v>0</v>
      </c>
      <c r="P43" s="318">
        <v>0</v>
      </c>
      <c r="Q43" s="318">
        <v>0</v>
      </c>
      <c r="R43" s="318">
        <v>0</v>
      </c>
      <c r="S43" s="318">
        <v>0</v>
      </c>
      <c r="T43" s="318">
        <v>0</v>
      </c>
      <c r="U43" s="318">
        <v>0</v>
      </c>
      <c r="V43" s="318">
        <v>0</v>
      </c>
      <c r="W43" s="318">
        <v>0</v>
      </c>
      <c r="X43" s="318">
        <v>0</v>
      </c>
      <c r="Y43" s="318">
        <v>0</v>
      </c>
      <c r="Z43" s="318">
        <v>0</v>
      </c>
      <c r="AA43" s="318">
        <v>0</v>
      </c>
      <c r="AB43" s="318">
        <v>0</v>
      </c>
      <c r="AC43" s="318">
        <v>0</v>
      </c>
      <c r="AD43" s="318">
        <v>0</v>
      </c>
      <c r="AE43" s="318">
        <v>0</v>
      </c>
      <c r="AF43" s="318">
        <v>0</v>
      </c>
      <c r="AG43" s="320">
        <f t="shared" si="1"/>
        <v>0</v>
      </c>
    </row>
    <row r="44" spans="1:33" x14ac:dyDescent="0.25">
      <c r="A44" s="321" t="s">
        <v>160</v>
      </c>
      <c r="B44" s="322" t="s">
        <v>606</v>
      </c>
      <c r="C44" s="318">
        <v>0</v>
      </c>
      <c r="D44" s="318">
        <v>0</v>
      </c>
      <c r="E44" s="318">
        <v>0</v>
      </c>
      <c r="F44" s="318">
        <v>0</v>
      </c>
      <c r="G44" s="318">
        <v>0</v>
      </c>
      <c r="H44" s="318">
        <v>0</v>
      </c>
      <c r="I44" s="318">
        <v>0</v>
      </c>
      <c r="J44" s="318">
        <v>0</v>
      </c>
      <c r="K44" s="318">
        <v>0</v>
      </c>
      <c r="L44" s="318">
        <v>0</v>
      </c>
      <c r="M44" s="318">
        <v>0</v>
      </c>
      <c r="N44" s="318">
        <v>0</v>
      </c>
      <c r="O44" s="318">
        <v>0</v>
      </c>
      <c r="P44" s="318">
        <v>0</v>
      </c>
      <c r="Q44" s="318">
        <v>0</v>
      </c>
      <c r="R44" s="318">
        <v>0</v>
      </c>
      <c r="S44" s="318">
        <v>0</v>
      </c>
      <c r="T44" s="318">
        <v>0</v>
      </c>
      <c r="U44" s="318">
        <v>0</v>
      </c>
      <c r="V44" s="318">
        <v>0</v>
      </c>
      <c r="W44" s="318">
        <v>0</v>
      </c>
      <c r="X44" s="318">
        <v>0</v>
      </c>
      <c r="Y44" s="318">
        <v>0</v>
      </c>
      <c r="Z44" s="318">
        <v>0</v>
      </c>
      <c r="AA44" s="318">
        <v>0</v>
      </c>
      <c r="AB44" s="318">
        <v>0</v>
      </c>
      <c r="AC44" s="318">
        <v>0</v>
      </c>
      <c r="AD44" s="318">
        <v>0</v>
      </c>
      <c r="AE44" s="318">
        <v>0</v>
      </c>
      <c r="AF44" s="318">
        <v>0</v>
      </c>
      <c r="AG44" s="320">
        <f t="shared" si="1"/>
        <v>0</v>
      </c>
    </row>
    <row r="45" spans="1:33" x14ac:dyDescent="0.25">
      <c r="A45" s="321" t="s">
        <v>159</v>
      </c>
      <c r="B45" s="322" t="s">
        <v>604</v>
      </c>
      <c r="C45" s="318">
        <v>0</v>
      </c>
      <c r="D45" s="318">
        <v>0</v>
      </c>
      <c r="E45" s="318">
        <v>0</v>
      </c>
      <c r="F45" s="318">
        <v>0</v>
      </c>
      <c r="G45" s="318">
        <v>0</v>
      </c>
      <c r="H45" s="318">
        <v>0</v>
      </c>
      <c r="I45" s="318">
        <v>0</v>
      </c>
      <c r="J45" s="318">
        <v>0</v>
      </c>
      <c r="K45" s="318">
        <v>0</v>
      </c>
      <c r="L45" s="318">
        <v>0</v>
      </c>
      <c r="M45" s="318">
        <v>0</v>
      </c>
      <c r="N45" s="318">
        <v>0</v>
      </c>
      <c r="O45" s="318">
        <v>0</v>
      </c>
      <c r="P45" s="318">
        <v>0</v>
      </c>
      <c r="Q45" s="318">
        <v>0</v>
      </c>
      <c r="R45" s="318">
        <v>0</v>
      </c>
      <c r="S45" s="318">
        <v>0</v>
      </c>
      <c r="T45" s="318">
        <v>0</v>
      </c>
      <c r="U45" s="318">
        <v>0</v>
      </c>
      <c r="V45" s="318">
        <v>0</v>
      </c>
      <c r="W45" s="318">
        <v>0</v>
      </c>
      <c r="X45" s="318">
        <v>0</v>
      </c>
      <c r="Y45" s="318">
        <v>0</v>
      </c>
      <c r="Z45" s="318">
        <v>0</v>
      </c>
      <c r="AA45" s="318">
        <v>0</v>
      </c>
      <c r="AB45" s="318">
        <v>0</v>
      </c>
      <c r="AC45" s="318">
        <v>0</v>
      </c>
      <c r="AD45" s="318">
        <v>0</v>
      </c>
      <c r="AE45" s="318">
        <v>0</v>
      </c>
      <c r="AF45" s="318">
        <v>0</v>
      </c>
      <c r="AG45" s="320">
        <f t="shared" si="1"/>
        <v>0</v>
      </c>
    </row>
    <row r="46" spans="1:33" x14ac:dyDescent="0.25">
      <c r="A46" s="321" t="s">
        <v>158</v>
      </c>
      <c r="B46" s="322" t="s">
        <v>157</v>
      </c>
      <c r="C46" s="318">
        <v>0</v>
      </c>
      <c r="D46" s="318">
        <v>0</v>
      </c>
      <c r="E46" s="318">
        <v>0</v>
      </c>
      <c r="F46" s="318">
        <v>0</v>
      </c>
      <c r="G46" s="318">
        <v>0</v>
      </c>
      <c r="H46" s="318">
        <v>0</v>
      </c>
      <c r="I46" s="318">
        <v>0</v>
      </c>
      <c r="J46" s="318">
        <v>0</v>
      </c>
      <c r="K46" s="318">
        <v>0</v>
      </c>
      <c r="L46" s="318">
        <v>0</v>
      </c>
      <c r="M46" s="318">
        <v>0</v>
      </c>
      <c r="N46" s="318">
        <v>0</v>
      </c>
      <c r="O46" s="318">
        <v>0</v>
      </c>
      <c r="P46" s="318">
        <v>0</v>
      </c>
      <c r="Q46" s="318">
        <v>0</v>
      </c>
      <c r="R46" s="318">
        <v>0</v>
      </c>
      <c r="S46" s="318">
        <v>0</v>
      </c>
      <c r="T46" s="318">
        <v>0</v>
      </c>
      <c r="U46" s="318">
        <v>0</v>
      </c>
      <c r="V46" s="318">
        <v>0</v>
      </c>
      <c r="W46" s="318">
        <v>0</v>
      </c>
      <c r="X46" s="318">
        <v>0</v>
      </c>
      <c r="Y46" s="318">
        <v>0</v>
      </c>
      <c r="Z46" s="318">
        <v>0</v>
      </c>
      <c r="AA46" s="318">
        <v>0</v>
      </c>
      <c r="AB46" s="318">
        <v>0</v>
      </c>
      <c r="AC46" s="318">
        <v>0</v>
      </c>
      <c r="AD46" s="318">
        <v>0</v>
      </c>
      <c r="AE46" s="318">
        <v>0</v>
      </c>
      <c r="AF46" s="318">
        <v>0</v>
      </c>
      <c r="AG46" s="320">
        <f t="shared" si="1"/>
        <v>0</v>
      </c>
    </row>
    <row r="47" spans="1:33" ht="31.5" x14ac:dyDescent="0.25">
      <c r="A47" s="321" t="s">
        <v>156</v>
      </c>
      <c r="B47" s="322" t="s">
        <v>155</v>
      </c>
      <c r="C47" s="318">
        <v>0</v>
      </c>
      <c r="D47" s="318">
        <v>0</v>
      </c>
      <c r="E47" s="318">
        <v>0</v>
      </c>
      <c r="F47" s="318">
        <v>0</v>
      </c>
      <c r="G47" s="318">
        <v>0</v>
      </c>
      <c r="H47" s="318">
        <v>0</v>
      </c>
      <c r="I47" s="318">
        <v>0</v>
      </c>
      <c r="J47" s="318">
        <v>0</v>
      </c>
      <c r="K47" s="318">
        <v>0</v>
      </c>
      <c r="L47" s="318">
        <v>0</v>
      </c>
      <c r="M47" s="318">
        <v>0</v>
      </c>
      <c r="N47" s="318">
        <v>0</v>
      </c>
      <c r="O47" s="318">
        <v>0</v>
      </c>
      <c r="P47" s="318">
        <v>0</v>
      </c>
      <c r="Q47" s="318">
        <v>0</v>
      </c>
      <c r="R47" s="318">
        <v>0</v>
      </c>
      <c r="S47" s="318">
        <v>0</v>
      </c>
      <c r="T47" s="318">
        <v>0</v>
      </c>
      <c r="U47" s="318">
        <v>0</v>
      </c>
      <c r="V47" s="318">
        <v>0</v>
      </c>
      <c r="W47" s="318">
        <v>0</v>
      </c>
      <c r="X47" s="318">
        <v>0</v>
      </c>
      <c r="Y47" s="318">
        <v>0</v>
      </c>
      <c r="Z47" s="318">
        <v>0</v>
      </c>
      <c r="AA47" s="318">
        <v>0</v>
      </c>
      <c r="AB47" s="318">
        <v>0</v>
      </c>
      <c r="AC47" s="318">
        <v>0</v>
      </c>
      <c r="AD47" s="318">
        <v>0</v>
      </c>
      <c r="AE47" s="318">
        <v>0</v>
      </c>
      <c r="AF47" s="318">
        <v>0</v>
      </c>
      <c r="AG47" s="320">
        <f t="shared" si="1"/>
        <v>0</v>
      </c>
    </row>
    <row r="48" spans="1:33" ht="31.5" x14ac:dyDescent="0.25">
      <c r="A48" s="321" t="s">
        <v>154</v>
      </c>
      <c r="B48" s="322" t="s">
        <v>153</v>
      </c>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20">
        <f t="shared" si="1"/>
        <v>0</v>
      </c>
    </row>
    <row r="49" spans="1:33" x14ac:dyDescent="0.25">
      <c r="A49" s="321" t="s">
        <v>152</v>
      </c>
      <c r="B49" s="322" t="s">
        <v>151</v>
      </c>
      <c r="C49" s="318">
        <v>0</v>
      </c>
      <c r="D49" s="318">
        <v>0</v>
      </c>
      <c r="E49" s="318">
        <v>0</v>
      </c>
      <c r="F49" s="318">
        <v>0</v>
      </c>
      <c r="G49" s="318">
        <v>0</v>
      </c>
      <c r="H49" s="318">
        <v>0</v>
      </c>
      <c r="I49" s="318">
        <v>0</v>
      </c>
      <c r="J49" s="318">
        <v>0</v>
      </c>
      <c r="K49" s="318">
        <v>0</v>
      </c>
      <c r="L49" s="318">
        <v>0</v>
      </c>
      <c r="M49" s="318">
        <v>0</v>
      </c>
      <c r="N49" s="318">
        <v>0</v>
      </c>
      <c r="O49" s="318">
        <v>0</v>
      </c>
      <c r="P49" s="318">
        <v>0</v>
      </c>
      <c r="Q49" s="318">
        <v>0</v>
      </c>
      <c r="R49" s="318">
        <v>0</v>
      </c>
      <c r="S49" s="318">
        <v>0</v>
      </c>
      <c r="T49" s="318">
        <v>0</v>
      </c>
      <c r="U49" s="318">
        <v>0</v>
      </c>
      <c r="V49" s="318">
        <v>0</v>
      </c>
      <c r="W49" s="318">
        <v>0</v>
      </c>
      <c r="X49" s="318">
        <v>0</v>
      </c>
      <c r="Y49" s="318">
        <v>0</v>
      </c>
      <c r="Z49" s="318">
        <v>0</v>
      </c>
      <c r="AA49" s="318">
        <v>0</v>
      </c>
      <c r="AB49" s="318">
        <v>0</v>
      </c>
      <c r="AC49" s="318">
        <v>0</v>
      </c>
      <c r="AD49" s="318">
        <v>0</v>
      </c>
      <c r="AE49" s="318">
        <v>0</v>
      </c>
      <c r="AF49" s="318">
        <v>0</v>
      </c>
      <c r="AG49" s="320">
        <f t="shared" si="1"/>
        <v>0</v>
      </c>
    </row>
    <row r="50" spans="1:33" ht="18.75" x14ac:dyDescent="0.25">
      <c r="A50" s="321" t="s">
        <v>150</v>
      </c>
      <c r="B50" s="324" t="s">
        <v>605</v>
      </c>
      <c r="C50" s="318">
        <v>0</v>
      </c>
      <c r="D50" s="318">
        <v>0</v>
      </c>
      <c r="E50" s="318">
        <v>0</v>
      </c>
      <c r="F50" s="318">
        <v>0</v>
      </c>
      <c r="G50" s="318">
        <v>0</v>
      </c>
      <c r="H50" s="318">
        <v>0</v>
      </c>
      <c r="I50" s="318">
        <v>0</v>
      </c>
      <c r="J50" s="318">
        <v>0</v>
      </c>
      <c r="K50" s="318">
        <v>0</v>
      </c>
      <c r="L50" s="318">
        <v>0</v>
      </c>
      <c r="M50" s="318">
        <v>0</v>
      </c>
      <c r="N50" s="318">
        <v>0</v>
      </c>
      <c r="O50" s="318">
        <v>0</v>
      </c>
      <c r="P50" s="318">
        <v>0</v>
      </c>
      <c r="Q50" s="318">
        <v>0</v>
      </c>
      <c r="R50" s="318">
        <v>0</v>
      </c>
      <c r="S50" s="318">
        <v>0</v>
      </c>
      <c r="T50" s="318">
        <v>0</v>
      </c>
      <c r="U50" s="318">
        <v>0</v>
      </c>
      <c r="V50" s="318">
        <v>0</v>
      </c>
      <c r="W50" s="318">
        <v>0</v>
      </c>
      <c r="X50" s="318">
        <v>0</v>
      </c>
      <c r="Y50" s="318">
        <v>0</v>
      </c>
      <c r="Z50" s="318">
        <v>0</v>
      </c>
      <c r="AA50" s="318">
        <v>0</v>
      </c>
      <c r="AB50" s="318">
        <v>0</v>
      </c>
      <c r="AC50" s="318">
        <v>0</v>
      </c>
      <c r="AD50" s="318">
        <v>0</v>
      </c>
      <c r="AE50" s="318">
        <v>0</v>
      </c>
      <c r="AF50" s="318">
        <v>0</v>
      </c>
      <c r="AG50" s="320">
        <f t="shared" si="1"/>
        <v>0</v>
      </c>
    </row>
    <row r="51" spans="1:33" ht="35.25" customHeight="1" x14ac:dyDescent="0.25">
      <c r="A51" s="316" t="s">
        <v>60</v>
      </c>
      <c r="B51" s="317" t="s">
        <v>149</v>
      </c>
      <c r="C51" s="318">
        <v>0</v>
      </c>
      <c r="D51" s="318">
        <v>0</v>
      </c>
      <c r="E51" s="318">
        <v>0</v>
      </c>
      <c r="F51" s="318">
        <v>0</v>
      </c>
      <c r="G51" s="318">
        <v>0</v>
      </c>
      <c r="H51" s="318">
        <v>0</v>
      </c>
      <c r="I51" s="318">
        <v>0</v>
      </c>
      <c r="J51" s="318">
        <v>0</v>
      </c>
      <c r="K51" s="318">
        <v>0</v>
      </c>
      <c r="L51" s="318">
        <v>0</v>
      </c>
      <c r="M51" s="318">
        <v>0</v>
      </c>
      <c r="N51" s="318">
        <v>0</v>
      </c>
      <c r="O51" s="318">
        <v>0</v>
      </c>
      <c r="P51" s="318">
        <v>0</v>
      </c>
      <c r="Q51" s="318">
        <v>0</v>
      </c>
      <c r="R51" s="318">
        <v>0</v>
      </c>
      <c r="S51" s="318">
        <v>0</v>
      </c>
      <c r="T51" s="318">
        <v>0</v>
      </c>
      <c r="U51" s="318">
        <v>0</v>
      </c>
      <c r="V51" s="318">
        <v>0</v>
      </c>
      <c r="W51" s="318">
        <v>0</v>
      </c>
      <c r="X51" s="318">
        <v>0</v>
      </c>
      <c r="Y51" s="318">
        <v>0</v>
      </c>
      <c r="Z51" s="318">
        <v>0</v>
      </c>
      <c r="AA51" s="318">
        <v>0</v>
      </c>
      <c r="AB51" s="318">
        <v>0</v>
      </c>
      <c r="AC51" s="318">
        <v>0</v>
      </c>
      <c r="AD51" s="318">
        <v>0</v>
      </c>
      <c r="AE51" s="318">
        <v>0</v>
      </c>
      <c r="AF51" s="318">
        <v>0</v>
      </c>
      <c r="AG51" s="320">
        <f t="shared" si="1"/>
        <v>0</v>
      </c>
    </row>
    <row r="52" spans="1:33" x14ac:dyDescent="0.25">
      <c r="A52" s="321" t="s">
        <v>148</v>
      </c>
      <c r="B52" s="322" t="s">
        <v>147</v>
      </c>
      <c r="C52" s="318">
        <v>0</v>
      </c>
      <c r="D52" s="318">
        <v>0</v>
      </c>
      <c r="E52" s="318">
        <v>0</v>
      </c>
      <c r="F52" s="318">
        <v>0</v>
      </c>
      <c r="G52" s="318">
        <v>0</v>
      </c>
      <c r="H52" s="318">
        <v>0</v>
      </c>
      <c r="I52" s="318">
        <v>0</v>
      </c>
      <c r="J52" s="318">
        <v>0</v>
      </c>
      <c r="K52" s="318">
        <v>0</v>
      </c>
      <c r="L52" s="318">
        <v>0</v>
      </c>
      <c r="M52" s="318">
        <v>0</v>
      </c>
      <c r="N52" s="318">
        <v>0</v>
      </c>
      <c r="O52" s="318">
        <v>0</v>
      </c>
      <c r="P52" s="318">
        <v>0</v>
      </c>
      <c r="Q52" s="318">
        <v>0</v>
      </c>
      <c r="R52" s="318">
        <v>0</v>
      </c>
      <c r="S52" s="318">
        <v>0</v>
      </c>
      <c r="T52" s="318">
        <v>0</v>
      </c>
      <c r="U52" s="318">
        <v>0</v>
      </c>
      <c r="V52" s="318">
        <v>0</v>
      </c>
      <c r="W52" s="318">
        <v>0</v>
      </c>
      <c r="X52" s="318">
        <v>0</v>
      </c>
      <c r="Y52" s="318">
        <v>0</v>
      </c>
      <c r="Z52" s="318">
        <v>0</v>
      </c>
      <c r="AA52" s="318">
        <v>0</v>
      </c>
      <c r="AB52" s="318">
        <v>0</v>
      </c>
      <c r="AC52" s="318">
        <v>0</v>
      </c>
      <c r="AD52" s="318">
        <v>0</v>
      </c>
      <c r="AE52" s="318">
        <v>0</v>
      </c>
      <c r="AF52" s="318">
        <v>0</v>
      </c>
      <c r="AG52" s="320">
        <f t="shared" si="1"/>
        <v>0</v>
      </c>
    </row>
    <row r="53" spans="1:33" x14ac:dyDescent="0.25">
      <c r="A53" s="321" t="s">
        <v>146</v>
      </c>
      <c r="B53" s="322" t="s">
        <v>140</v>
      </c>
      <c r="C53" s="318">
        <v>0</v>
      </c>
      <c r="D53" s="318">
        <v>0</v>
      </c>
      <c r="E53" s="318">
        <v>0</v>
      </c>
      <c r="F53" s="318">
        <v>0</v>
      </c>
      <c r="G53" s="318">
        <v>0</v>
      </c>
      <c r="H53" s="318">
        <v>0</v>
      </c>
      <c r="I53" s="318">
        <v>0</v>
      </c>
      <c r="J53" s="318">
        <v>0</v>
      </c>
      <c r="K53" s="318">
        <v>0</v>
      </c>
      <c r="L53" s="318">
        <v>0</v>
      </c>
      <c r="M53" s="318">
        <v>0</v>
      </c>
      <c r="N53" s="318">
        <v>0</v>
      </c>
      <c r="O53" s="318">
        <v>0</v>
      </c>
      <c r="P53" s="318">
        <v>0</v>
      </c>
      <c r="Q53" s="318">
        <v>0</v>
      </c>
      <c r="R53" s="318">
        <v>0</v>
      </c>
      <c r="S53" s="318">
        <v>0</v>
      </c>
      <c r="T53" s="318">
        <v>0</v>
      </c>
      <c r="U53" s="318">
        <v>0</v>
      </c>
      <c r="V53" s="318">
        <v>0</v>
      </c>
      <c r="W53" s="318">
        <v>0</v>
      </c>
      <c r="X53" s="318">
        <v>0</v>
      </c>
      <c r="Y53" s="318">
        <v>0</v>
      </c>
      <c r="Z53" s="318">
        <v>0</v>
      </c>
      <c r="AA53" s="318">
        <v>0</v>
      </c>
      <c r="AB53" s="318">
        <v>0</v>
      </c>
      <c r="AC53" s="318">
        <v>0</v>
      </c>
      <c r="AD53" s="318">
        <v>0</v>
      </c>
      <c r="AE53" s="318">
        <v>0</v>
      </c>
      <c r="AF53" s="318">
        <v>0</v>
      </c>
      <c r="AG53" s="320">
        <f t="shared" si="1"/>
        <v>0</v>
      </c>
    </row>
    <row r="54" spans="1:33" x14ac:dyDescent="0.25">
      <c r="A54" s="321" t="s">
        <v>145</v>
      </c>
      <c r="B54" s="324" t="s">
        <v>139</v>
      </c>
      <c r="C54" s="318">
        <v>0</v>
      </c>
      <c r="D54" s="318">
        <v>0</v>
      </c>
      <c r="E54" s="318">
        <v>0</v>
      </c>
      <c r="F54" s="318">
        <v>0</v>
      </c>
      <c r="G54" s="318">
        <v>0</v>
      </c>
      <c r="H54" s="318">
        <v>0</v>
      </c>
      <c r="I54" s="318">
        <v>0</v>
      </c>
      <c r="J54" s="318">
        <v>0</v>
      </c>
      <c r="K54" s="318">
        <v>0</v>
      </c>
      <c r="L54" s="318">
        <v>0</v>
      </c>
      <c r="M54" s="318">
        <v>0</v>
      </c>
      <c r="N54" s="318">
        <v>0</v>
      </c>
      <c r="O54" s="318">
        <v>0</v>
      </c>
      <c r="P54" s="318">
        <v>0</v>
      </c>
      <c r="Q54" s="318">
        <v>0</v>
      </c>
      <c r="R54" s="318">
        <v>0</v>
      </c>
      <c r="S54" s="318">
        <v>0</v>
      </c>
      <c r="T54" s="318">
        <v>0</v>
      </c>
      <c r="U54" s="318">
        <v>0</v>
      </c>
      <c r="V54" s="318">
        <v>0</v>
      </c>
      <c r="W54" s="318">
        <v>0</v>
      </c>
      <c r="X54" s="318">
        <v>0</v>
      </c>
      <c r="Y54" s="318">
        <v>0</v>
      </c>
      <c r="Z54" s="318">
        <v>0</v>
      </c>
      <c r="AA54" s="318">
        <v>0</v>
      </c>
      <c r="AB54" s="318">
        <v>0</v>
      </c>
      <c r="AC54" s="318">
        <v>0</v>
      </c>
      <c r="AD54" s="318">
        <v>0</v>
      </c>
      <c r="AE54" s="318">
        <v>0</v>
      </c>
      <c r="AF54" s="318">
        <v>0</v>
      </c>
      <c r="AG54" s="320">
        <f t="shared" si="1"/>
        <v>0</v>
      </c>
    </row>
    <row r="55" spans="1:33" x14ac:dyDescent="0.25">
      <c r="A55" s="321" t="s">
        <v>144</v>
      </c>
      <c r="B55" s="324" t="s">
        <v>138</v>
      </c>
      <c r="C55" s="318">
        <v>0</v>
      </c>
      <c r="D55" s="318">
        <v>0</v>
      </c>
      <c r="E55" s="318">
        <v>0</v>
      </c>
      <c r="F55" s="318">
        <v>0</v>
      </c>
      <c r="G55" s="318">
        <v>0</v>
      </c>
      <c r="H55" s="318">
        <v>0</v>
      </c>
      <c r="I55" s="318">
        <v>0</v>
      </c>
      <c r="J55" s="318">
        <v>0</v>
      </c>
      <c r="K55" s="318">
        <v>0</v>
      </c>
      <c r="L55" s="318">
        <v>0</v>
      </c>
      <c r="M55" s="318">
        <v>0</v>
      </c>
      <c r="N55" s="318">
        <v>0</v>
      </c>
      <c r="O55" s="318">
        <v>0</v>
      </c>
      <c r="P55" s="318">
        <v>0</v>
      </c>
      <c r="Q55" s="318">
        <v>0</v>
      </c>
      <c r="R55" s="318">
        <v>0</v>
      </c>
      <c r="S55" s="318">
        <v>0</v>
      </c>
      <c r="T55" s="318">
        <v>0</v>
      </c>
      <c r="U55" s="318">
        <v>0</v>
      </c>
      <c r="V55" s="318">
        <v>0</v>
      </c>
      <c r="W55" s="318">
        <v>0</v>
      </c>
      <c r="X55" s="318">
        <v>0</v>
      </c>
      <c r="Y55" s="318">
        <v>0</v>
      </c>
      <c r="Z55" s="318">
        <v>0</v>
      </c>
      <c r="AA55" s="318">
        <v>0</v>
      </c>
      <c r="AB55" s="318">
        <v>0</v>
      </c>
      <c r="AC55" s="318">
        <v>0</v>
      </c>
      <c r="AD55" s="318">
        <v>0</v>
      </c>
      <c r="AE55" s="318">
        <v>0</v>
      </c>
      <c r="AF55" s="318">
        <v>0</v>
      </c>
      <c r="AG55" s="320">
        <f t="shared" si="1"/>
        <v>0</v>
      </c>
    </row>
    <row r="56" spans="1:33" x14ac:dyDescent="0.25">
      <c r="A56" s="321" t="s">
        <v>143</v>
      </c>
      <c r="B56" s="324" t="s">
        <v>137</v>
      </c>
      <c r="C56" s="318">
        <v>0</v>
      </c>
      <c r="D56" s="318">
        <v>0</v>
      </c>
      <c r="E56" s="318">
        <v>0</v>
      </c>
      <c r="F56" s="318">
        <v>0</v>
      </c>
      <c r="G56" s="318">
        <v>0</v>
      </c>
      <c r="H56" s="318">
        <v>0</v>
      </c>
      <c r="I56" s="318">
        <v>0</v>
      </c>
      <c r="J56" s="318">
        <v>0</v>
      </c>
      <c r="K56" s="318">
        <v>0</v>
      </c>
      <c r="L56" s="318">
        <v>0</v>
      </c>
      <c r="M56" s="318">
        <v>0</v>
      </c>
      <c r="N56" s="318">
        <v>0</v>
      </c>
      <c r="O56" s="318">
        <v>0</v>
      </c>
      <c r="P56" s="318">
        <v>0</v>
      </c>
      <c r="Q56" s="318">
        <v>0</v>
      </c>
      <c r="R56" s="318">
        <v>0</v>
      </c>
      <c r="S56" s="318">
        <v>0</v>
      </c>
      <c r="T56" s="318">
        <v>0</v>
      </c>
      <c r="U56" s="318">
        <v>0</v>
      </c>
      <c r="V56" s="318">
        <v>0</v>
      </c>
      <c r="W56" s="318">
        <v>0</v>
      </c>
      <c r="X56" s="318">
        <v>0</v>
      </c>
      <c r="Y56" s="318">
        <v>0</v>
      </c>
      <c r="Z56" s="318">
        <v>0</v>
      </c>
      <c r="AA56" s="318">
        <v>0</v>
      </c>
      <c r="AB56" s="318">
        <v>0</v>
      </c>
      <c r="AC56" s="318">
        <v>0</v>
      </c>
      <c r="AD56" s="318">
        <v>0</v>
      </c>
      <c r="AE56" s="318">
        <v>0</v>
      </c>
      <c r="AF56" s="318">
        <v>0</v>
      </c>
      <c r="AG56" s="320">
        <f t="shared" si="1"/>
        <v>0</v>
      </c>
    </row>
    <row r="57" spans="1:33" ht="18.75" x14ac:dyDescent="0.25">
      <c r="A57" s="321" t="s">
        <v>142</v>
      </c>
      <c r="B57" s="324" t="s">
        <v>607</v>
      </c>
      <c r="C57" s="318">
        <v>0</v>
      </c>
      <c r="D57" s="318">
        <v>0</v>
      </c>
      <c r="E57" s="318">
        <v>0</v>
      </c>
      <c r="F57" s="318">
        <v>0</v>
      </c>
      <c r="G57" s="318">
        <v>0</v>
      </c>
      <c r="H57" s="318">
        <v>0</v>
      </c>
      <c r="I57" s="318">
        <v>0</v>
      </c>
      <c r="J57" s="318">
        <v>0</v>
      </c>
      <c r="K57" s="318">
        <v>0</v>
      </c>
      <c r="L57" s="318">
        <v>0</v>
      </c>
      <c r="M57" s="318">
        <v>0</v>
      </c>
      <c r="N57" s="318">
        <v>0</v>
      </c>
      <c r="O57" s="318">
        <v>0</v>
      </c>
      <c r="P57" s="318">
        <v>0</v>
      </c>
      <c r="Q57" s="318">
        <v>0</v>
      </c>
      <c r="R57" s="318">
        <v>0</v>
      </c>
      <c r="S57" s="318">
        <v>0</v>
      </c>
      <c r="T57" s="318">
        <v>0</v>
      </c>
      <c r="U57" s="318">
        <v>0</v>
      </c>
      <c r="V57" s="318">
        <v>0</v>
      </c>
      <c r="W57" s="318">
        <v>0</v>
      </c>
      <c r="X57" s="318">
        <v>0</v>
      </c>
      <c r="Y57" s="318">
        <v>0</v>
      </c>
      <c r="Z57" s="318">
        <v>0</v>
      </c>
      <c r="AA57" s="318">
        <v>0</v>
      </c>
      <c r="AB57" s="318">
        <v>0</v>
      </c>
      <c r="AC57" s="318">
        <v>0</v>
      </c>
      <c r="AD57" s="318">
        <v>0</v>
      </c>
      <c r="AE57" s="318">
        <v>0</v>
      </c>
      <c r="AF57" s="318">
        <v>0</v>
      </c>
      <c r="AG57" s="320">
        <f t="shared" si="1"/>
        <v>0</v>
      </c>
    </row>
    <row r="58" spans="1:33" ht="36.75" customHeight="1" x14ac:dyDescent="0.25">
      <c r="A58" s="316" t="s">
        <v>59</v>
      </c>
      <c r="B58" s="325" t="s">
        <v>234</v>
      </c>
      <c r="C58" s="318">
        <v>0</v>
      </c>
      <c r="D58" s="318">
        <v>0</v>
      </c>
      <c r="E58" s="318">
        <v>0</v>
      </c>
      <c r="F58" s="318">
        <v>0</v>
      </c>
      <c r="G58" s="318">
        <v>0</v>
      </c>
      <c r="H58" s="318">
        <v>0</v>
      </c>
      <c r="I58" s="318">
        <v>0</v>
      </c>
      <c r="J58" s="318">
        <v>0</v>
      </c>
      <c r="K58" s="318">
        <v>0</v>
      </c>
      <c r="L58" s="318">
        <v>0</v>
      </c>
      <c r="M58" s="318">
        <v>0</v>
      </c>
      <c r="N58" s="318">
        <v>0</v>
      </c>
      <c r="O58" s="318">
        <v>0</v>
      </c>
      <c r="P58" s="318">
        <v>0</v>
      </c>
      <c r="Q58" s="318">
        <v>0</v>
      </c>
      <c r="R58" s="318">
        <v>0</v>
      </c>
      <c r="S58" s="318">
        <v>0</v>
      </c>
      <c r="T58" s="318">
        <v>0</v>
      </c>
      <c r="U58" s="318">
        <v>0</v>
      </c>
      <c r="V58" s="318">
        <v>0</v>
      </c>
      <c r="W58" s="318">
        <v>0</v>
      </c>
      <c r="X58" s="318">
        <v>0</v>
      </c>
      <c r="Y58" s="318">
        <v>0</v>
      </c>
      <c r="Z58" s="318">
        <v>0</v>
      </c>
      <c r="AA58" s="318">
        <v>0</v>
      </c>
      <c r="AB58" s="318">
        <v>0</v>
      </c>
      <c r="AC58" s="318">
        <v>0</v>
      </c>
      <c r="AD58" s="318">
        <v>0</v>
      </c>
      <c r="AE58" s="318">
        <v>0</v>
      </c>
      <c r="AF58" s="318">
        <v>0</v>
      </c>
      <c r="AG58" s="320">
        <f t="shared" si="1"/>
        <v>0</v>
      </c>
    </row>
    <row r="59" spans="1:33" x14ac:dyDescent="0.25">
      <c r="A59" s="316" t="s">
        <v>57</v>
      </c>
      <c r="B59" s="317" t="s">
        <v>141</v>
      </c>
      <c r="C59" s="318">
        <v>0</v>
      </c>
      <c r="D59" s="318">
        <v>0</v>
      </c>
      <c r="E59" s="318">
        <v>0</v>
      </c>
      <c r="F59" s="318">
        <v>0</v>
      </c>
      <c r="G59" s="318">
        <v>0</v>
      </c>
      <c r="H59" s="318">
        <v>0</v>
      </c>
      <c r="I59" s="318">
        <v>0</v>
      </c>
      <c r="J59" s="318">
        <v>0</v>
      </c>
      <c r="K59" s="318">
        <v>0</v>
      </c>
      <c r="L59" s="318">
        <v>0</v>
      </c>
      <c r="M59" s="318">
        <v>0</v>
      </c>
      <c r="N59" s="318">
        <v>0</v>
      </c>
      <c r="O59" s="318">
        <v>0</v>
      </c>
      <c r="P59" s="318">
        <v>0</v>
      </c>
      <c r="Q59" s="318">
        <v>0</v>
      </c>
      <c r="R59" s="318">
        <v>0</v>
      </c>
      <c r="S59" s="318">
        <v>0</v>
      </c>
      <c r="T59" s="318">
        <v>0</v>
      </c>
      <c r="U59" s="318">
        <v>0</v>
      </c>
      <c r="V59" s="318">
        <v>0</v>
      </c>
      <c r="W59" s="318">
        <v>0</v>
      </c>
      <c r="X59" s="318">
        <v>0</v>
      </c>
      <c r="Y59" s="318">
        <v>0</v>
      </c>
      <c r="Z59" s="318">
        <v>0</v>
      </c>
      <c r="AA59" s="318">
        <v>0</v>
      </c>
      <c r="AB59" s="318">
        <v>0</v>
      </c>
      <c r="AC59" s="318">
        <v>0</v>
      </c>
      <c r="AD59" s="318">
        <v>0</v>
      </c>
      <c r="AE59" s="318">
        <v>0</v>
      </c>
      <c r="AF59" s="318">
        <v>0</v>
      </c>
      <c r="AG59" s="320">
        <f t="shared" si="1"/>
        <v>0</v>
      </c>
    </row>
    <row r="60" spans="1:33" x14ac:dyDescent="0.25">
      <c r="A60" s="321" t="s">
        <v>229</v>
      </c>
      <c r="B60" s="326" t="s">
        <v>606</v>
      </c>
      <c r="C60" s="318">
        <v>0</v>
      </c>
      <c r="D60" s="318">
        <v>0</v>
      </c>
      <c r="E60" s="318">
        <v>0</v>
      </c>
      <c r="F60" s="318">
        <v>0</v>
      </c>
      <c r="G60" s="318">
        <v>0</v>
      </c>
      <c r="H60" s="318">
        <v>0</v>
      </c>
      <c r="I60" s="318">
        <v>0</v>
      </c>
      <c r="J60" s="318">
        <v>0</v>
      </c>
      <c r="K60" s="318">
        <v>0</v>
      </c>
      <c r="L60" s="318">
        <v>0</v>
      </c>
      <c r="M60" s="318">
        <v>0</v>
      </c>
      <c r="N60" s="318">
        <v>0</v>
      </c>
      <c r="O60" s="318">
        <v>0</v>
      </c>
      <c r="P60" s="318">
        <v>0</v>
      </c>
      <c r="Q60" s="318">
        <v>0</v>
      </c>
      <c r="R60" s="318">
        <v>0</v>
      </c>
      <c r="S60" s="318">
        <v>0</v>
      </c>
      <c r="T60" s="318">
        <v>0</v>
      </c>
      <c r="U60" s="318">
        <v>0</v>
      </c>
      <c r="V60" s="318">
        <v>0</v>
      </c>
      <c r="W60" s="318">
        <v>0</v>
      </c>
      <c r="X60" s="318">
        <v>0</v>
      </c>
      <c r="Y60" s="318">
        <v>0</v>
      </c>
      <c r="Z60" s="318">
        <v>0</v>
      </c>
      <c r="AA60" s="318">
        <v>0</v>
      </c>
      <c r="AB60" s="318">
        <v>0</v>
      </c>
      <c r="AC60" s="318">
        <v>0</v>
      </c>
      <c r="AD60" s="318">
        <v>0</v>
      </c>
      <c r="AE60" s="318">
        <v>0</v>
      </c>
      <c r="AF60" s="318">
        <v>0</v>
      </c>
      <c r="AG60" s="320">
        <f t="shared" si="1"/>
        <v>0</v>
      </c>
    </row>
    <row r="61" spans="1:33" x14ac:dyDescent="0.25">
      <c r="A61" s="321" t="s">
        <v>230</v>
      </c>
      <c r="B61" s="326" t="s">
        <v>604</v>
      </c>
      <c r="C61" s="318">
        <v>0</v>
      </c>
      <c r="D61" s="318">
        <v>0</v>
      </c>
      <c r="E61" s="318">
        <v>0</v>
      </c>
      <c r="F61" s="318">
        <v>0</v>
      </c>
      <c r="G61" s="318">
        <v>0</v>
      </c>
      <c r="H61" s="318">
        <v>0</v>
      </c>
      <c r="I61" s="318">
        <v>0</v>
      </c>
      <c r="J61" s="318">
        <v>0</v>
      </c>
      <c r="K61" s="318">
        <v>0</v>
      </c>
      <c r="L61" s="318">
        <v>0</v>
      </c>
      <c r="M61" s="318">
        <v>0</v>
      </c>
      <c r="N61" s="318">
        <v>0</v>
      </c>
      <c r="O61" s="318">
        <v>0</v>
      </c>
      <c r="P61" s="318">
        <v>0</v>
      </c>
      <c r="Q61" s="318">
        <v>0</v>
      </c>
      <c r="R61" s="318">
        <v>0</v>
      </c>
      <c r="S61" s="318">
        <v>0</v>
      </c>
      <c r="T61" s="318">
        <v>0</v>
      </c>
      <c r="U61" s="318">
        <v>0</v>
      </c>
      <c r="V61" s="318">
        <v>0</v>
      </c>
      <c r="W61" s="318">
        <v>0</v>
      </c>
      <c r="X61" s="318">
        <v>0</v>
      </c>
      <c r="Y61" s="318">
        <v>0</v>
      </c>
      <c r="Z61" s="318">
        <v>0</v>
      </c>
      <c r="AA61" s="318">
        <v>0</v>
      </c>
      <c r="AB61" s="318">
        <v>0</v>
      </c>
      <c r="AC61" s="318">
        <v>0</v>
      </c>
      <c r="AD61" s="318">
        <v>0</v>
      </c>
      <c r="AE61" s="318">
        <v>0</v>
      </c>
      <c r="AF61" s="318">
        <v>0</v>
      </c>
      <c r="AG61" s="320">
        <f t="shared" si="1"/>
        <v>0</v>
      </c>
    </row>
    <row r="62" spans="1:33" x14ac:dyDescent="0.25">
      <c r="A62" s="321" t="s">
        <v>231</v>
      </c>
      <c r="B62" s="326" t="s">
        <v>157</v>
      </c>
      <c r="C62" s="318">
        <v>0</v>
      </c>
      <c r="D62" s="318">
        <v>0</v>
      </c>
      <c r="E62" s="318">
        <v>0</v>
      </c>
      <c r="F62" s="318">
        <v>0</v>
      </c>
      <c r="G62" s="318">
        <v>0</v>
      </c>
      <c r="H62" s="318">
        <v>0</v>
      </c>
      <c r="I62" s="318">
        <v>0</v>
      </c>
      <c r="J62" s="318">
        <v>0</v>
      </c>
      <c r="K62" s="318">
        <v>0</v>
      </c>
      <c r="L62" s="318">
        <v>0</v>
      </c>
      <c r="M62" s="318">
        <v>0</v>
      </c>
      <c r="N62" s="318">
        <v>0</v>
      </c>
      <c r="O62" s="318">
        <v>0</v>
      </c>
      <c r="P62" s="318">
        <v>0</v>
      </c>
      <c r="Q62" s="318">
        <v>0</v>
      </c>
      <c r="R62" s="318">
        <v>0</v>
      </c>
      <c r="S62" s="318">
        <v>0</v>
      </c>
      <c r="T62" s="318">
        <v>0</v>
      </c>
      <c r="U62" s="318">
        <v>0</v>
      </c>
      <c r="V62" s="318">
        <v>0</v>
      </c>
      <c r="W62" s="318">
        <v>0</v>
      </c>
      <c r="X62" s="318">
        <v>0</v>
      </c>
      <c r="Y62" s="318">
        <v>0</v>
      </c>
      <c r="Z62" s="318">
        <v>0</v>
      </c>
      <c r="AA62" s="318">
        <v>0</v>
      </c>
      <c r="AB62" s="318">
        <v>0</v>
      </c>
      <c r="AC62" s="318">
        <v>0</v>
      </c>
      <c r="AD62" s="318">
        <v>0</v>
      </c>
      <c r="AE62" s="318">
        <v>0</v>
      </c>
      <c r="AF62" s="318">
        <v>0</v>
      </c>
      <c r="AG62" s="320">
        <f t="shared" si="1"/>
        <v>0</v>
      </c>
    </row>
    <row r="63" spans="1:33" x14ac:dyDescent="0.25">
      <c r="A63" s="321" t="s">
        <v>232</v>
      </c>
      <c r="B63" s="326" t="s">
        <v>608</v>
      </c>
      <c r="C63" s="318">
        <v>0</v>
      </c>
      <c r="D63" s="318">
        <v>0</v>
      </c>
      <c r="E63" s="318">
        <v>0</v>
      </c>
      <c r="F63" s="318">
        <v>0</v>
      </c>
      <c r="G63" s="318">
        <v>0</v>
      </c>
      <c r="H63" s="318">
        <v>0</v>
      </c>
      <c r="I63" s="318">
        <v>0</v>
      </c>
      <c r="J63" s="318">
        <v>0</v>
      </c>
      <c r="K63" s="318">
        <v>0</v>
      </c>
      <c r="L63" s="318">
        <v>0</v>
      </c>
      <c r="M63" s="318">
        <v>0</v>
      </c>
      <c r="N63" s="318">
        <v>0</v>
      </c>
      <c r="O63" s="318">
        <v>0</v>
      </c>
      <c r="P63" s="318">
        <v>0</v>
      </c>
      <c r="Q63" s="318">
        <v>0</v>
      </c>
      <c r="R63" s="318">
        <v>0</v>
      </c>
      <c r="S63" s="318">
        <v>0</v>
      </c>
      <c r="T63" s="318">
        <v>0</v>
      </c>
      <c r="U63" s="318">
        <v>0</v>
      </c>
      <c r="V63" s="318">
        <v>0</v>
      </c>
      <c r="W63" s="318">
        <v>0</v>
      </c>
      <c r="X63" s="318">
        <v>0</v>
      </c>
      <c r="Y63" s="318">
        <v>0</v>
      </c>
      <c r="Z63" s="318">
        <v>0</v>
      </c>
      <c r="AA63" s="318">
        <v>0</v>
      </c>
      <c r="AB63" s="318">
        <v>0</v>
      </c>
      <c r="AC63" s="318">
        <v>0</v>
      </c>
      <c r="AD63" s="318">
        <v>0</v>
      </c>
      <c r="AE63" s="318">
        <v>0</v>
      </c>
      <c r="AF63" s="318">
        <v>0</v>
      </c>
      <c r="AG63" s="320">
        <f t="shared" si="1"/>
        <v>0</v>
      </c>
    </row>
    <row r="64" spans="1:33" ht="18.75" x14ac:dyDescent="0.25">
      <c r="A64" s="321" t="s">
        <v>233</v>
      </c>
      <c r="B64" s="324" t="s">
        <v>607</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20">
        <f t="shared" si="1"/>
        <v>0</v>
      </c>
    </row>
    <row r="65" spans="1:32" x14ac:dyDescent="0.25">
      <c r="A65" s="327"/>
      <c r="B65" s="328"/>
      <c r="C65" s="328"/>
      <c r="D65" s="328"/>
      <c r="E65" s="328"/>
      <c r="F65" s="328"/>
      <c r="G65" s="328"/>
      <c r="H65" s="328"/>
      <c r="I65" s="328"/>
      <c r="J65" s="328"/>
      <c r="K65" s="328"/>
      <c r="L65" s="327"/>
      <c r="M65" s="327"/>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19"/>
      <c r="C66" s="419"/>
      <c r="D66" s="419"/>
      <c r="E66" s="419"/>
      <c r="F66" s="419"/>
      <c r="G66" s="419"/>
      <c r="H66" s="419"/>
      <c r="I66" s="419"/>
      <c r="J66" s="329"/>
      <c r="K66" s="329"/>
      <c r="L66" s="330"/>
      <c r="M66" s="330"/>
      <c r="N66" s="330"/>
      <c r="O66" s="330"/>
      <c r="P66" s="330"/>
      <c r="Q66" s="330"/>
      <c r="R66" s="330"/>
      <c r="S66" s="330"/>
      <c r="T66" s="330"/>
      <c r="U66" s="330"/>
      <c r="V66" s="330"/>
      <c r="W66" s="330"/>
      <c r="X66" s="330"/>
      <c r="Y66" s="330"/>
      <c r="Z66" s="330"/>
      <c r="AA66" s="330"/>
      <c r="AB66" s="330"/>
      <c r="AC66" s="330"/>
      <c r="AD66" s="330"/>
      <c r="AE66" s="330"/>
      <c r="AF66" s="33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18"/>
      <c r="C68" s="418"/>
      <c r="D68" s="418"/>
      <c r="E68" s="418"/>
      <c r="F68" s="418"/>
      <c r="G68" s="418"/>
      <c r="H68" s="418"/>
      <c r="I68" s="418"/>
      <c r="J68" s="331"/>
      <c r="K68" s="331"/>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19"/>
      <c r="C70" s="419"/>
      <c r="D70" s="419"/>
      <c r="E70" s="419"/>
      <c r="F70" s="419"/>
      <c r="G70" s="419"/>
      <c r="H70" s="419"/>
      <c r="I70" s="419"/>
      <c r="J70" s="329"/>
      <c r="K70" s="329"/>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7"/>
      <c r="C71" s="67"/>
      <c r="D71" s="67"/>
      <c r="E71" s="67"/>
      <c r="F71" s="67"/>
      <c r="L71" s="66"/>
      <c r="M71" s="66"/>
      <c r="N71" s="332"/>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19"/>
      <c r="C72" s="419"/>
      <c r="D72" s="419"/>
      <c r="E72" s="419"/>
      <c r="F72" s="419"/>
      <c r="G72" s="419"/>
      <c r="H72" s="419"/>
      <c r="I72" s="419"/>
      <c r="J72" s="329"/>
      <c r="K72" s="329"/>
      <c r="L72" s="66"/>
      <c r="M72" s="66"/>
      <c r="N72" s="332"/>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18"/>
      <c r="C73" s="418"/>
      <c r="D73" s="418"/>
      <c r="E73" s="418"/>
      <c r="F73" s="418"/>
      <c r="G73" s="418"/>
      <c r="H73" s="418"/>
      <c r="I73" s="418"/>
      <c r="J73" s="331"/>
      <c r="K73" s="331"/>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19"/>
      <c r="C74" s="419"/>
      <c r="D74" s="419"/>
      <c r="E74" s="419"/>
      <c r="F74" s="419"/>
      <c r="G74" s="419"/>
      <c r="H74" s="419"/>
      <c r="I74" s="419"/>
      <c r="J74" s="329"/>
      <c r="K74" s="329"/>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20"/>
      <c r="C75" s="420"/>
      <c r="D75" s="420"/>
      <c r="E75" s="420"/>
      <c r="F75" s="420"/>
      <c r="G75" s="420"/>
      <c r="H75" s="420"/>
      <c r="I75" s="420"/>
      <c r="J75" s="333"/>
      <c r="K75" s="333"/>
      <c r="L75" s="334"/>
      <c r="M75" s="334"/>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334"/>
      <c r="C76" s="334"/>
      <c r="D76" s="334"/>
      <c r="E76" s="334"/>
      <c r="F76" s="334"/>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21"/>
      <c r="C77" s="421"/>
      <c r="D77" s="421"/>
      <c r="E77" s="421"/>
      <c r="F77" s="421"/>
      <c r="G77" s="421"/>
      <c r="H77" s="421"/>
      <c r="I77" s="421"/>
      <c r="J77" s="335"/>
      <c r="K77" s="335"/>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SheetLayoutView="100" workbookViewId="0">
      <selection activeCell="A5" sqref="A5:AV5"/>
    </sheetView>
  </sheetViews>
  <sheetFormatPr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4" t="str">
        <f>'1. паспорт местоположение'!A12:C12</f>
        <v>K_TP2000.VL.0047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434" t="s">
        <v>463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53</v>
      </c>
      <c r="B22" s="438" t="s">
        <v>25</v>
      </c>
      <c r="C22" s="435" t="s">
        <v>52</v>
      </c>
      <c r="D22" s="435" t="s">
        <v>51</v>
      </c>
      <c r="E22" s="441" t="s">
        <v>474</v>
      </c>
      <c r="F22" s="442"/>
      <c r="G22" s="442"/>
      <c r="H22" s="442"/>
      <c r="I22" s="442"/>
      <c r="J22" s="442"/>
      <c r="K22" s="442"/>
      <c r="L22" s="443"/>
      <c r="M22" s="435" t="s">
        <v>50</v>
      </c>
      <c r="N22" s="435" t="s">
        <v>49</v>
      </c>
      <c r="O22" s="435" t="s">
        <v>48</v>
      </c>
      <c r="P22" s="444" t="s">
        <v>264</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2" customFormat="1" ht="64.5" customHeight="1" x14ac:dyDescent="0.25">
      <c r="A23" s="436"/>
      <c r="B23" s="439"/>
      <c r="C23" s="436"/>
      <c r="D23" s="436"/>
      <c r="E23" s="450" t="s">
        <v>24</v>
      </c>
      <c r="F23" s="452" t="s">
        <v>140</v>
      </c>
      <c r="G23" s="452" t="s">
        <v>139</v>
      </c>
      <c r="H23" s="452" t="s">
        <v>138</v>
      </c>
      <c r="I23" s="456" t="s">
        <v>386</v>
      </c>
      <c r="J23" s="456" t="s">
        <v>387</v>
      </c>
      <c r="K23" s="456" t="s">
        <v>388</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12" t="s">
        <v>14</v>
      </c>
      <c r="AG24" s="112" t="s">
        <v>13</v>
      </c>
      <c r="AH24" s="113" t="s">
        <v>3</v>
      </c>
      <c r="AI24" s="113" t="s">
        <v>12</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9" customFormat="1" ht="15.75" x14ac:dyDescent="0.25">
      <c r="A26" s="191"/>
      <c r="B26" s="182"/>
      <c r="C26" s="183"/>
      <c r="D26" s="192"/>
      <c r="E26" s="181"/>
      <c r="F26" s="181"/>
      <c r="G26" s="181"/>
      <c r="H26" s="181"/>
      <c r="I26" s="181"/>
      <c r="J26" s="181"/>
      <c r="K26" s="181"/>
      <c r="L26" s="181"/>
      <c r="M26" s="184"/>
      <c r="N26" s="183"/>
      <c r="O26" s="185"/>
      <c r="P26" s="186"/>
      <c r="Q26" s="183"/>
      <c r="R26" s="186"/>
      <c r="S26" s="183"/>
      <c r="T26" s="183"/>
      <c r="U26" s="183"/>
      <c r="V26" s="183"/>
      <c r="W26" s="183"/>
      <c r="X26" s="186"/>
      <c r="Y26" s="183"/>
      <c r="Z26" s="183"/>
      <c r="AA26" s="186"/>
      <c r="AB26" s="186"/>
      <c r="AC26" s="183"/>
      <c r="AD26" s="186"/>
      <c r="AE26" s="186"/>
      <c r="AF26" s="187"/>
      <c r="AG26" s="183"/>
      <c r="AH26" s="183"/>
      <c r="AI26" s="183"/>
      <c r="AJ26" s="183"/>
      <c r="AK26" s="183"/>
      <c r="AL26" s="184"/>
      <c r="AM26" s="184"/>
      <c r="AN26" s="188"/>
      <c r="AO26" s="184"/>
      <c r="AP26" s="183"/>
      <c r="AQ26" s="183"/>
      <c r="AR26" s="183"/>
      <c r="AS26" s="183"/>
      <c r="AT26" s="183"/>
      <c r="AU26" s="184"/>
      <c r="AV26"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zoomScale="90" zoomScaleNormal="90" zoomScaleSheetLayoutView="90" workbookViewId="0">
      <selection activeCell="B28" sqref="B28"/>
    </sheetView>
  </sheetViews>
  <sheetFormatPr defaultRowHeight="15.75" x14ac:dyDescent="0.25"/>
  <cols>
    <col min="1" max="2" width="66.140625" style="102" customWidth="1"/>
    <col min="3" max="3" width="45.7109375" style="154"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570</v>
      </c>
    </row>
    <row r="4" spans="1:8" x14ac:dyDescent="0.25">
      <c r="B4" s="44"/>
    </row>
    <row r="5" spans="1:8" ht="18.75" x14ac:dyDescent="0.3">
      <c r="A5" s="459" t="str">
        <f>'1. паспорт местоположение'!A5:C5</f>
        <v>Год раскрытия информации: 2022 год</v>
      </c>
      <c r="B5" s="459"/>
      <c r="C5" s="155"/>
      <c r="D5" s="70"/>
      <c r="E5" s="70"/>
      <c r="F5" s="70"/>
      <c r="G5" s="70"/>
      <c r="H5" s="70"/>
    </row>
    <row r="6" spans="1:8" ht="18.75" x14ac:dyDescent="0.3">
      <c r="A6" s="117"/>
      <c r="B6" s="117"/>
      <c r="C6" s="156"/>
      <c r="D6" s="117"/>
      <c r="E6" s="117"/>
      <c r="F6" s="117"/>
      <c r="G6" s="117"/>
      <c r="H6" s="117"/>
    </row>
    <row r="7" spans="1:8" ht="18.75" x14ac:dyDescent="0.25">
      <c r="A7" s="351" t="s">
        <v>10</v>
      </c>
      <c r="B7" s="351"/>
      <c r="C7" s="157"/>
      <c r="D7" s="116"/>
      <c r="E7" s="116"/>
      <c r="F7" s="116"/>
      <c r="G7" s="116"/>
      <c r="H7" s="116"/>
    </row>
    <row r="8" spans="1:8" ht="18.75" x14ac:dyDescent="0.25">
      <c r="A8" s="116"/>
      <c r="B8" s="116"/>
      <c r="C8" s="157"/>
      <c r="D8" s="116"/>
      <c r="E8" s="116"/>
      <c r="F8" s="116"/>
      <c r="G8" s="116"/>
      <c r="H8" s="116"/>
    </row>
    <row r="9" spans="1:8" x14ac:dyDescent="0.25">
      <c r="A9" s="354" t="str">
        <f>'1. паспорт местоположение'!A9:C9</f>
        <v>АО "Россети Тюмень"</v>
      </c>
      <c r="B9" s="354"/>
      <c r="C9" s="158"/>
      <c r="D9" s="114"/>
      <c r="E9" s="114"/>
      <c r="F9" s="114"/>
      <c r="G9" s="114"/>
      <c r="H9" s="114"/>
    </row>
    <row r="10" spans="1:8" x14ac:dyDescent="0.25">
      <c r="A10" s="348" t="s">
        <v>9</v>
      </c>
      <c r="B10" s="348"/>
      <c r="C10" s="29"/>
      <c r="D10" s="115"/>
      <c r="E10" s="115"/>
      <c r="F10" s="115"/>
      <c r="G10" s="115"/>
      <c r="H10" s="115"/>
    </row>
    <row r="11" spans="1:8" ht="18.75" x14ac:dyDescent="0.25">
      <c r="A11" s="116"/>
      <c r="B11" s="116"/>
      <c r="C11" s="157"/>
      <c r="D11" s="116"/>
      <c r="E11" s="116"/>
      <c r="F11" s="116"/>
      <c r="G11" s="116"/>
      <c r="H11" s="116"/>
    </row>
    <row r="12" spans="1:8" ht="30.75" customHeight="1" x14ac:dyDescent="0.25">
      <c r="A12" s="354" t="str">
        <f>'1. паспорт местоположение'!A12:C12</f>
        <v>K_TP2000.VL.0047</v>
      </c>
      <c r="B12" s="354"/>
      <c r="C12" s="158"/>
      <c r="D12" s="114"/>
      <c r="E12" s="114"/>
      <c r="F12" s="114"/>
      <c r="G12" s="114"/>
      <c r="H12" s="114"/>
    </row>
    <row r="13" spans="1:8" x14ac:dyDescent="0.25">
      <c r="A13" s="348" t="s">
        <v>8</v>
      </c>
      <c r="B13" s="348"/>
      <c r="C13" s="29"/>
      <c r="D13" s="115"/>
      <c r="E13" s="115"/>
      <c r="F13" s="115"/>
      <c r="G13" s="115"/>
      <c r="H13" s="115"/>
    </row>
    <row r="14" spans="1:8" ht="18.75" x14ac:dyDescent="0.25">
      <c r="A14" s="11"/>
      <c r="B14" s="11"/>
      <c r="C14" s="11"/>
      <c r="D14" s="11"/>
      <c r="E14" s="11"/>
      <c r="F14" s="11"/>
      <c r="G14" s="11"/>
      <c r="H14" s="11"/>
    </row>
    <row r="15" spans="1:8" ht="42" customHeight="1" x14ac:dyDescent="0.25">
      <c r="A15"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3"/>
      <c r="C15" s="158"/>
      <c r="D15" s="114"/>
      <c r="E15" s="114"/>
      <c r="F15" s="114"/>
      <c r="G15" s="114"/>
      <c r="H15" s="114"/>
    </row>
    <row r="16" spans="1:8" x14ac:dyDescent="0.25">
      <c r="A16" s="348" t="s">
        <v>7</v>
      </c>
      <c r="B16" s="348"/>
      <c r="C16" s="29"/>
      <c r="D16" s="115"/>
      <c r="E16" s="115"/>
      <c r="F16" s="115"/>
      <c r="G16" s="115"/>
      <c r="H16" s="115"/>
    </row>
    <row r="17" spans="1:2" x14ac:dyDescent="0.25">
      <c r="B17" s="104"/>
    </row>
    <row r="18" spans="1:2" ht="33.75" customHeight="1" x14ac:dyDescent="0.25">
      <c r="A18" s="464" t="s">
        <v>464</v>
      </c>
      <c r="B18" s="465"/>
    </row>
    <row r="19" spans="1:2" x14ac:dyDescent="0.25">
      <c r="B19" s="44"/>
    </row>
    <row r="20" spans="1:2" ht="16.5" thickBot="1" x14ac:dyDescent="0.3">
      <c r="B20" s="105"/>
    </row>
    <row r="21" spans="1:2" ht="43.5" customHeight="1" thickBot="1" x14ac:dyDescent="0.3">
      <c r="A21" s="304" t="s">
        <v>337</v>
      </c>
      <c r="B21" s="290" t="str">
        <f>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row>
    <row r="22" spans="1:2" ht="21.75" customHeight="1" thickBot="1" x14ac:dyDescent="0.3">
      <c r="A22" s="304" t="s">
        <v>338</v>
      </c>
      <c r="B22" s="305" t="s">
        <v>588</v>
      </c>
    </row>
    <row r="23" spans="1:2" ht="16.5" thickBot="1" x14ac:dyDescent="0.3">
      <c r="A23" s="304" t="s">
        <v>303</v>
      </c>
      <c r="B23" s="302" t="s">
        <v>488</v>
      </c>
    </row>
    <row r="24" spans="1:2" ht="16.5" thickBot="1" x14ac:dyDescent="0.3">
      <c r="A24" s="304" t="s">
        <v>339</v>
      </c>
      <c r="B24" s="302" t="s">
        <v>487</v>
      </c>
    </row>
    <row r="25" spans="1:2" ht="16.5" thickBot="1" x14ac:dyDescent="0.3">
      <c r="A25" s="306" t="s">
        <v>340</v>
      </c>
      <c r="B25" s="290" t="s">
        <v>583</v>
      </c>
    </row>
    <row r="26" spans="1:2" ht="16.5" thickBot="1" x14ac:dyDescent="0.3">
      <c r="A26" s="307" t="s">
        <v>341</v>
      </c>
      <c r="B26" s="290" t="s">
        <v>591</v>
      </c>
    </row>
    <row r="27" spans="1:2" ht="29.25" thickBot="1" x14ac:dyDescent="0.3">
      <c r="A27" s="307" t="s">
        <v>610</v>
      </c>
      <c r="B27" s="301">
        <v>10.302</v>
      </c>
    </row>
    <row r="28" spans="1:2" ht="16.5" thickBot="1" x14ac:dyDescent="0.3">
      <c r="A28" s="290" t="s">
        <v>342</v>
      </c>
      <c r="B28" s="290" t="s">
        <v>587</v>
      </c>
    </row>
    <row r="29" spans="1:2" ht="29.25" thickBot="1" x14ac:dyDescent="0.3">
      <c r="A29" s="306" t="s">
        <v>343</v>
      </c>
      <c r="B29" s="337">
        <v>0</v>
      </c>
    </row>
    <row r="30" spans="1:2" ht="29.25" thickBot="1" x14ac:dyDescent="0.3">
      <c r="A30" s="306" t="s">
        <v>344</v>
      </c>
      <c r="B30" s="337">
        <v>0</v>
      </c>
    </row>
    <row r="31" spans="1:2" ht="16.5" thickBot="1" x14ac:dyDescent="0.3">
      <c r="A31" s="290" t="s">
        <v>345</v>
      </c>
      <c r="B31" s="338"/>
    </row>
    <row r="32" spans="1:2" ht="29.25" thickBot="1" x14ac:dyDescent="0.3">
      <c r="A32" s="306" t="s">
        <v>346</v>
      </c>
      <c r="B32" s="337">
        <v>0</v>
      </c>
    </row>
    <row r="33" spans="1:2" ht="29.25" thickBot="1" x14ac:dyDescent="0.3">
      <c r="A33" s="306" t="s">
        <v>351</v>
      </c>
      <c r="B33" s="337">
        <v>0</v>
      </c>
    </row>
    <row r="34" spans="1:2" ht="16.5" thickBot="1" x14ac:dyDescent="0.3">
      <c r="A34" s="290" t="s">
        <v>347</v>
      </c>
      <c r="B34" s="338"/>
    </row>
    <row r="35" spans="1:2" ht="16.5" thickBot="1" x14ac:dyDescent="0.3">
      <c r="A35" s="290" t="s">
        <v>348</v>
      </c>
      <c r="B35" s="338"/>
    </row>
    <row r="36" spans="1:2" ht="16.5" thickBot="1" x14ac:dyDescent="0.3">
      <c r="A36" s="290" t="s">
        <v>349</v>
      </c>
      <c r="B36" s="338"/>
    </row>
    <row r="37" spans="1:2" ht="16.5" thickBot="1" x14ac:dyDescent="0.3">
      <c r="A37" s="290" t="s">
        <v>350</v>
      </c>
      <c r="B37" s="338"/>
    </row>
    <row r="38" spans="1:2" ht="29.25" thickBot="1" x14ac:dyDescent="0.3">
      <c r="A38" s="306" t="s">
        <v>352</v>
      </c>
      <c r="B38" s="337">
        <v>0</v>
      </c>
    </row>
    <row r="39" spans="1:2" ht="16.5" thickBot="1" x14ac:dyDescent="0.3">
      <c r="A39" s="290" t="s">
        <v>490</v>
      </c>
      <c r="B39" s="339"/>
    </row>
    <row r="40" spans="1:2" ht="16.5" thickBot="1" x14ac:dyDescent="0.3">
      <c r="A40" s="290" t="s">
        <v>348</v>
      </c>
      <c r="B40" s="339"/>
    </row>
    <row r="41" spans="1:2" ht="16.5" thickBot="1" x14ac:dyDescent="0.3">
      <c r="A41" s="290" t="s">
        <v>349</v>
      </c>
      <c r="B41" s="339"/>
    </row>
    <row r="42" spans="1:2" ht="16.5" thickBot="1" x14ac:dyDescent="0.3">
      <c r="A42" s="290" t="s">
        <v>350</v>
      </c>
      <c r="B42" s="339"/>
    </row>
    <row r="43" spans="1:2" ht="29.25" thickBot="1" x14ac:dyDescent="0.3">
      <c r="A43" s="303" t="s">
        <v>353</v>
      </c>
      <c r="B43" s="337">
        <v>0</v>
      </c>
    </row>
    <row r="44" spans="1:2" ht="16.5" thickBot="1" x14ac:dyDescent="0.3">
      <c r="A44" s="292" t="s">
        <v>345</v>
      </c>
      <c r="B44" s="340"/>
    </row>
    <row r="45" spans="1:2" ht="16.5" thickBot="1" x14ac:dyDescent="0.3">
      <c r="A45" s="292" t="s">
        <v>354</v>
      </c>
      <c r="B45" s="340"/>
    </row>
    <row r="46" spans="1:2" ht="16.5" thickBot="1" x14ac:dyDescent="0.3">
      <c r="A46" s="292" t="s">
        <v>355</v>
      </c>
      <c r="B46" s="340"/>
    </row>
    <row r="47" spans="1:2" ht="16.5" thickBot="1" x14ac:dyDescent="0.3">
      <c r="A47" s="292" t="s">
        <v>356</v>
      </c>
      <c r="B47" s="340"/>
    </row>
    <row r="48" spans="1:2" ht="16.5" thickBot="1" x14ac:dyDescent="0.3">
      <c r="A48" s="306" t="s">
        <v>357</v>
      </c>
      <c r="B48" s="341">
        <v>0</v>
      </c>
    </row>
    <row r="49" spans="1:3" ht="16.5" thickBot="1" x14ac:dyDescent="0.3">
      <c r="A49" s="306" t="s">
        <v>358</v>
      </c>
      <c r="B49" s="341">
        <v>0</v>
      </c>
    </row>
    <row r="50" spans="1:3" ht="16.5" thickBot="1" x14ac:dyDescent="0.3">
      <c r="A50" s="306" t="s">
        <v>359</v>
      </c>
      <c r="B50" s="337">
        <v>0</v>
      </c>
    </row>
    <row r="51" spans="1:3" ht="16.5" thickBot="1" x14ac:dyDescent="0.3">
      <c r="A51" s="307" t="s">
        <v>360</v>
      </c>
      <c r="B51" s="342">
        <v>0</v>
      </c>
    </row>
    <row r="52" spans="1:3" ht="15.75" customHeight="1" x14ac:dyDescent="0.25">
      <c r="A52" s="303" t="s">
        <v>361</v>
      </c>
      <c r="B52" s="343"/>
      <c r="C52" s="460"/>
    </row>
    <row r="53" spans="1:3" ht="16.5" thickBot="1" x14ac:dyDescent="0.3">
      <c r="A53" s="293" t="s">
        <v>362</v>
      </c>
      <c r="B53" s="293" t="s">
        <v>581</v>
      </c>
      <c r="C53" s="460"/>
    </row>
    <row r="54" spans="1:3" ht="16.5" thickBot="1" x14ac:dyDescent="0.3">
      <c r="A54" s="293" t="s">
        <v>363</v>
      </c>
      <c r="B54" s="291" t="s">
        <v>589</v>
      </c>
      <c r="C54" s="460"/>
    </row>
    <row r="55" spans="1:3" ht="16.5" thickBot="1" x14ac:dyDescent="0.3">
      <c r="A55" s="293" t="s">
        <v>364</v>
      </c>
      <c r="B55" s="291" t="s">
        <v>589</v>
      </c>
      <c r="C55" s="460"/>
    </row>
    <row r="56" spans="1:3" ht="16.5" thickBot="1" x14ac:dyDescent="0.3">
      <c r="A56" s="293" t="s">
        <v>365</v>
      </c>
      <c r="B56" s="291" t="s">
        <v>589</v>
      </c>
      <c r="C56" s="460"/>
    </row>
    <row r="57" spans="1:3" ht="16.5" thickBot="1" x14ac:dyDescent="0.3">
      <c r="A57" s="308" t="s">
        <v>366</v>
      </c>
      <c r="B57" s="290"/>
      <c r="C57" s="460"/>
    </row>
    <row r="58" spans="1:3" ht="30.75" thickBot="1" x14ac:dyDescent="0.3">
      <c r="A58" s="292" t="s">
        <v>367</v>
      </c>
      <c r="B58" s="291" t="s">
        <v>589</v>
      </c>
    </row>
    <row r="59" spans="1:3" ht="29.25" thickBot="1" x14ac:dyDescent="0.3">
      <c r="A59" s="306" t="s">
        <v>368</v>
      </c>
      <c r="B59" s="291" t="s">
        <v>589</v>
      </c>
    </row>
    <row r="60" spans="1:3" ht="16.5" thickBot="1" x14ac:dyDescent="0.3">
      <c r="A60" s="292" t="s">
        <v>345</v>
      </c>
      <c r="B60" s="294"/>
    </row>
    <row r="61" spans="1:3" ht="16.5" thickBot="1" x14ac:dyDescent="0.3">
      <c r="A61" s="292" t="s">
        <v>369</v>
      </c>
      <c r="B61" s="290" t="s">
        <v>330</v>
      </c>
    </row>
    <row r="62" spans="1:3" ht="16.5" thickBot="1" x14ac:dyDescent="0.3">
      <c r="A62" s="292" t="s">
        <v>370</v>
      </c>
      <c r="B62" s="294" t="s">
        <v>330</v>
      </c>
    </row>
    <row r="63" spans="1:3" ht="16.5" thickBot="1" x14ac:dyDescent="0.3">
      <c r="A63" s="303" t="s">
        <v>371</v>
      </c>
      <c r="B63" s="290" t="s">
        <v>486</v>
      </c>
      <c r="C63" s="159"/>
    </row>
    <row r="64" spans="1:3" ht="16.5" thickBot="1" x14ac:dyDescent="0.3">
      <c r="A64" s="306" t="s">
        <v>372</v>
      </c>
      <c r="B64" s="290" t="s">
        <v>486</v>
      </c>
    </row>
    <row r="65" spans="1:3" ht="16.5" thickBot="1" x14ac:dyDescent="0.3">
      <c r="A65" s="293" t="s">
        <v>373</v>
      </c>
      <c r="B65" s="294" t="s">
        <v>330</v>
      </c>
    </row>
    <row r="66" spans="1:3" ht="16.5" thickBot="1" x14ac:dyDescent="0.3">
      <c r="A66" s="293" t="s">
        <v>374</v>
      </c>
      <c r="B66" s="294" t="s">
        <v>330</v>
      </c>
    </row>
    <row r="67" spans="1:3" ht="16.5" thickBot="1" x14ac:dyDescent="0.3">
      <c r="A67" s="293" t="s">
        <v>375</v>
      </c>
      <c r="B67" s="294" t="s">
        <v>330</v>
      </c>
    </row>
    <row r="68" spans="1:3" ht="29.25" thickBot="1" x14ac:dyDescent="0.3">
      <c r="A68" s="303" t="s">
        <v>376</v>
      </c>
      <c r="B68" s="294" t="s">
        <v>582</v>
      </c>
      <c r="C68" s="160"/>
    </row>
    <row r="69" spans="1:3" ht="28.5" x14ac:dyDescent="0.25">
      <c r="A69" s="303" t="s">
        <v>377</v>
      </c>
      <c r="B69" s="461"/>
      <c r="C69" s="460"/>
    </row>
    <row r="70" spans="1:3" x14ac:dyDescent="0.25">
      <c r="A70" s="293" t="s">
        <v>378</v>
      </c>
      <c r="B70" s="462"/>
      <c r="C70" s="460"/>
    </row>
    <row r="71" spans="1:3" x14ac:dyDescent="0.25">
      <c r="A71" s="293" t="s">
        <v>379</v>
      </c>
      <c r="B71" s="462"/>
      <c r="C71" s="460"/>
    </row>
    <row r="72" spans="1:3" x14ac:dyDescent="0.25">
      <c r="A72" s="293" t="s">
        <v>380</v>
      </c>
      <c r="B72" s="462"/>
      <c r="C72" s="460"/>
    </row>
    <row r="73" spans="1:3" x14ac:dyDescent="0.25">
      <c r="A73" s="293" t="s">
        <v>381</v>
      </c>
      <c r="B73" s="462"/>
      <c r="C73" s="460"/>
    </row>
    <row r="74" spans="1:3" ht="16.5" thickBot="1" x14ac:dyDescent="0.3">
      <c r="A74" s="309" t="s">
        <v>382</v>
      </c>
      <c r="B74" s="463"/>
      <c r="C74" s="460"/>
    </row>
    <row r="77" spans="1:3" x14ac:dyDescent="0.25">
      <c r="A77" s="106"/>
      <c r="B77" s="107"/>
    </row>
    <row r="78" spans="1:3" x14ac:dyDescent="0.25">
      <c r="B78" s="108"/>
    </row>
    <row r="79" spans="1:3" x14ac:dyDescent="0.25">
      <c r="B79" s="109"/>
    </row>
  </sheetData>
  <mergeCells count="12">
    <mergeCell ref="C52:C57"/>
    <mergeCell ref="C69:C74"/>
    <mergeCell ref="B69:B7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2022-03-21T11:29:20Z</dcterms:modified>
</cp:coreProperties>
</file>